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51D9C3BA-DDD1-4AAC-9662-AEB3ACEE0E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'FS184'!$A$1:$AA$60</definedName>
    <definedName name="_xlnm.Print_Area" localSheetId="1">'GT421'!$A$1:$AA$60</definedName>
    <definedName name="_xlnm.Print_Area" localSheetId="2">'GT481'!$A$1:$AA$60</definedName>
    <definedName name="_xlnm.Print_Area" localSheetId="3">'KZN225'!$A$1:$AA$60</definedName>
    <definedName name="_xlnm.Print_Area" localSheetId="4">'KZN252'!$A$1:$AA$60</definedName>
    <definedName name="_xlnm.Print_Area" localSheetId="5">'KZN282'!$A$1:$AA$60</definedName>
    <definedName name="_xlnm.Print_Area" localSheetId="6">'LIM354'!$A$1:$AA$60</definedName>
    <definedName name="_xlnm.Print_Area" localSheetId="7">'MP307'!$A$1:$AA$60</definedName>
    <definedName name="_xlnm.Print_Area" localSheetId="8">'MP312'!$A$1:$AA$60</definedName>
    <definedName name="_xlnm.Print_Area" localSheetId="9">'MP313'!$A$1:$AA$60</definedName>
    <definedName name="_xlnm.Print_Area" localSheetId="10">'MP326'!$A$1:$AA$60</definedName>
    <definedName name="_xlnm.Print_Area" localSheetId="11">'NC091'!$A$1:$AA$60</definedName>
    <definedName name="_xlnm.Print_Area" localSheetId="12">'NW372'!$A$1:$AA$60</definedName>
    <definedName name="_xlnm.Print_Area" localSheetId="13">'NW373'!$A$1:$AA$60</definedName>
    <definedName name="_xlnm.Print_Area" localSheetId="14">'NW403'!$A$1:$AA$60</definedName>
    <definedName name="_xlnm.Print_Area" localSheetId="15">'NW405'!$A$1:$AA$60</definedName>
    <definedName name="_xlnm.Print_Area" localSheetId="19">Summary!$A$1:$AA$60</definedName>
    <definedName name="_xlnm.Print_Area" localSheetId="16">'WC023'!$A$1:$AA$60</definedName>
    <definedName name="_xlnm.Print_Area" localSheetId="17">'WC024'!$A$1:$AA$60</definedName>
    <definedName name="_xlnm.Print_Area" localSheetId="18">'WC044'!$A$1:$AA$60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Y49" i="3"/>
  <c r="Y52" i="3" s="1"/>
  <c r="Y54" i="3" s="1"/>
  <c r="Y57" i="3" s="1"/>
  <c r="Y60" i="3" s="1"/>
  <c r="X49" i="3"/>
  <c r="Z49" i="3" s="1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Z33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M33" i="3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R60" i="4"/>
  <c r="C57" i="4"/>
  <c r="C60" i="4" s="1"/>
  <c r="M52" i="4"/>
  <c r="M54" i="4" s="1"/>
  <c r="M57" i="4" s="1"/>
  <c r="M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Y33" i="4"/>
  <c r="X33" i="4"/>
  <c r="W33" i="4"/>
  <c r="V33" i="4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Q33" i="4"/>
  <c r="Q49" i="4" s="1"/>
  <c r="Q52" i="4" s="1"/>
  <c r="Q54" i="4" s="1"/>
  <c r="Q57" i="4" s="1"/>
  <c r="Q60" i="4" s="1"/>
  <c r="P33" i="4"/>
  <c r="O33" i="4"/>
  <c r="N33" i="4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O49" i="5"/>
  <c r="O52" i="5" s="1"/>
  <c r="O54" i="5" s="1"/>
  <c r="O57" i="5" s="1"/>
  <c r="O60" i="5" s="1"/>
  <c r="N49" i="5"/>
  <c r="N52" i="5" s="1"/>
  <c r="N54" i="5" s="1"/>
  <c r="N57" i="5" s="1"/>
  <c r="N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C60" i="6"/>
  <c r="W52" i="6"/>
  <c r="W54" i="6" s="1"/>
  <c r="W57" i="6" s="1"/>
  <c r="W60" i="6" s="1"/>
  <c r="C49" i="6"/>
  <c r="C52" i="6" s="1"/>
  <c r="C54" i="6" s="1"/>
  <c r="C57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P49" i="6" s="1"/>
  <c r="P52" i="6" s="1"/>
  <c r="P54" i="6" s="1"/>
  <c r="P57" i="6" s="1"/>
  <c r="P60" i="6" s="1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Q33" i="6"/>
  <c r="P33" i="6"/>
  <c r="O33" i="6"/>
  <c r="O49" i="6" s="1"/>
  <c r="O52" i="6" s="1"/>
  <c r="O54" i="6" s="1"/>
  <c r="O57" i="6" s="1"/>
  <c r="O60" i="6" s="1"/>
  <c r="N33" i="6"/>
  <c r="M33" i="6"/>
  <c r="L33" i="6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E49" i="6" s="1"/>
  <c r="E52" i="6" s="1"/>
  <c r="E54" i="6" s="1"/>
  <c r="E57" i="6" s="1"/>
  <c r="E60" i="6" s="1"/>
  <c r="D33" i="6"/>
  <c r="C33" i="6"/>
  <c r="I52" i="7"/>
  <c r="I54" i="7" s="1"/>
  <c r="I57" i="7" s="1"/>
  <c r="I60" i="7" s="1"/>
  <c r="AA49" i="7"/>
  <c r="AA52" i="7" s="1"/>
  <c r="AA54" i="7" s="1"/>
  <c r="AA57" i="7" s="1"/>
  <c r="AA60" i="7" s="1"/>
  <c r="Y49" i="7"/>
  <c r="Y52" i="7" s="1"/>
  <c r="Y54" i="7" s="1"/>
  <c r="Y57" i="7" s="1"/>
  <c r="Y60" i="7" s="1"/>
  <c r="X49" i="7"/>
  <c r="X52" i="7" s="1"/>
  <c r="T49" i="7"/>
  <c r="T52" i="7" s="1"/>
  <c r="T54" i="7" s="1"/>
  <c r="T57" i="7" s="1"/>
  <c r="T60" i="7" s="1"/>
  <c r="I49" i="7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Z33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V60" i="8"/>
  <c r="Y49" i="8"/>
  <c r="Y52" i="8" s="1"/>
  <c r="X49" i="8"/>
  <c r="X52" i="8" s="1"/>
  <c r="X54" i="8" s="1"/>
  <c r="X57" i="8" s="1"/>
  <c r="W49" i="8"/>
  <c r="W52" i="8" s="1"/>
  <c r="W54" i="8" s="1"/>
  <c r="W57" i="8" s="1"/>
  <c r="W60" i="8" s="1"/>
  <c r="R49" i="8"/>
  <c r="R52" i="8" s="1"/>
  <c r="R54" i="8" s="1"/>
  <c r="R57" i="8" s="1"/>
  <c r="R60" i="8" s="1"/>
  <c r="P49" i="8"/>
  <c r="P52" i="8" s="1"/>
  <c r="P54" i="8" s="1"/>
  <c r="P57" i="8" s="1"/>
  <c r="P60" i="8" s="1"/>
  <c r="J49" i="8"/>
  <c r="J52" i="8" s="1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C49" i="8" s="1"/>
  <c r="C52" i="8" s="1"/>
  <c r="C54" i="8" s="1"/>
  <c r="C57" i="8" s="1"/>
  <c r="C60" i="8" s="1"/>
  <c r="AA33" i="8"/>
  <c r="Y33" i="8"/>
  <c r="X33" i="8"/>
  <c r="Z33" i="8" s="1"/>
  <c r="W33" i="8"/>
  <c r="V33" i="8"/>
  <c r="V49" i="8" s="1"/>
  <c r="V52" i="8" s="1"/>
  <c r="V54" i="8" s="1"/>
  <c r="V57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M57" i="9"/>
  <c r="M60" i="9" s="1"/>
  <c r="E57" i="9"/>
  <c r="E60" i="9" s="1"/>
  <c r="O54" i="9"/>
  <c r="O57" i="9" s="1"/>
  <c r="O60" i="9" s="1"/>
  <c r="O52" i="9"/>
  <c r="O49" i="9"/>
  <c r="G49" i="9"/>
  <c r="G52" i="9" s="1"/>
  <c r="G54" i="9" s="1"/>
  <c r="G57" i="9" s="1"/>
  <c r="G60" i="9" s="1"/>
  <c r="AA48" i="9"/>
  <c r="Y48" i="9"/>
  <c r="X48" i="9"/>
  <c r="Z48" i="9" s="1"/>
  <c r="W48" i="9"/>
  <c r="V48" i="9"/>
  <c r="U48" i="9"/>
  <c r="T48" i="9"/>
  <c r="S48" i="9"/>
  <c r="R48" i="9"/>
  <c r="Q48" i="9"/>
  <c r="Q49" i="9" s="1"/>
  <c r="Q52" i="9" s="1"/>
  <c r="Q54" i="9" s="1"/>
  <c r="Q57" i="9" s="1"/>
  <c r="Q60" i="9" s="1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Q33" i="9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D52" i="10"/>
  <c r="D54" i="10" s="1"/>
  <c r="D57" i="10" s="1"/>
  <c r="D60" i="10" s="1"/>
  <c r="E49" i="10"/>
  <c r="E52" i="10" s="1"/>
  <c r="E54" i="10" s="1"/>
  <c r="E57" i="10" s="1"/>
  <c r="E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E48" i="10"/>
  <c r="D48" i="10"/>
  <c r="C48" i="10"/>
  <c r="AA33" i="10"/>
  <c r="Y33" i="10"/>
  <c r="Z33" i="10" s="1"/>
  <c r="X33" i="10"/>
  <c r="X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N33" i="10"/>
  <c r="M33" i="10"/>
  <c r="L33" i="10"/>
  <c r="K33" i="10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D49" i="10" s="1"/>
  <c r="C33" i="10"/>
  <c r="C49" i="10" s="1"/>
  <c r="C52" i="10" s="1"/>
  <c r="C54" i="10" s="1"/>
  <c r="C57" i="10" s="1"/>
  <c r="C60" i="10" s="1"/>
  <c r="F52" i="11"/>
  <c r="F54" i="11" s="1"/>
  <c r="F57" i="11" s="1"/>
  <c r="F60" i="11" s="1"/>
  <c r="W49" i="11"/>
  <c r="W52" i="11" s="1"/>
  <c r="W54" i="11" s="1"/>
  <c r="W57" i="11" s="1"/>
  <c r="W60" i="11" s="1"/>
  <c r="T49" i="11"/>
  <c r="T52" i="11" s="1"/>
  <c r="T54" i="11" s="1"/>
  <c r="T57" i="11" s="1"/>
  <c r="T60" i="11" s="1"/>
  <c r="O49" i="11"/>
  <c r="O52" i="11" s="1"/>
  <c r="O54" i="11" s="1"/>
  <c r="O57" i="11" s="1"/>
  <c r="O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L49" i="11" s="1"/>
  <c r="L52" i="11" s="1"/>
  <c r="L54" i="11" s="1"/>
  <c r="L57" i="11" s="1"/>
  <c r="L60" i="11" s="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F49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U52" i="12"/>
  <c r="U54" i="12" s="1"/>
  <c r="U57" i="12" s="1"/>
  <c r="U60" i="12" s="1"/>
  <c r="X49" i="12"/>
  <c r="V49" i="12"/>
  <c r="V52" i="12" s="1"/>
  <c r="V54" i="12" s="1"/>
  <c r="V57" i="12" s="1"/>
  <c r="V60" i="12" s="1"/>
  <c r="Q49" i="12"/>
  <c r="Q52" i="12" s="1"/>
  <c r="Q54" i="12" s="1"/>
  <c r="Q57" i="12" s="1"/>
  <c r="Q60" i="12" s="1"/>
  <c r="N49" i="12"/>
  <c r="N52" i="12" s="1"/>
  <c r="N54" i="12" s="1"/>
  <c r="N57" i="12" s="1"/>
  <c r="N60" i="12" s="1"/>
  <c r="AA48" i="12"/>
  <c r="AA49" i="12" s="1"/>
  <c r="AA52" i="12" s="1"/>
  <c r="AA54" i="12" s="1"/>
  <c r="AA57" i="12" s="1"/>
  <c r="AA60" i="12" s="1"/>
  <c r="Y48" i="12"/>
  <c r="X48" i="12"/>
  <c r="Z48" i="12" s="1"/>
  <c r="W48" i="12"/>
  <c r="W49" i="12" s="1"/>
  <c r="W52" i="12" s="1"/>
  <c r="W54" i="12" s="1"/>
  <c r="W57" i="12" s="1"/>
  <c r="W60" i="12" s="1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Z33" i="12" s="1"/>
  <c r="X33" i="12"/>
  <c r="W33" i="12"/>
  <c r="V33" i="12"/>
  <c r="U33" i="12"/>
  <c r="U49" i="12" s="1"/>
  <c r="T33" i="12"/>
  <c r="S33" i="12"/>
  <c r="R33" i="12"/>
  <c r="R49" i="12" s="1"/>
  <c r="R52" i="12" s="1"/>
  <c r="R54" i="12" s="1"/>
  <c r="R57" i="12" s="1"/>
  <c r="R60" i="12" s="1"/>
  <c r="Q33" i="12"/>
  <c r="P33" i="12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C33" i="12"/>
  <c r="C49" i="12" s="1"/>
  <c r="C52" i="12" s="1"/>
  <c r="C54" i="12" s="1"/>
  <c r="C57" i="12" s="1"/>
  <c r="C60" i="12" s="1"/>
  <c r="M49" i="13"/>
  <c r="M52" i="13" s="1"/>
  <c r="M54" i="13" s="1"/>
  <c r="M57" i="13" s="1"/>
  <c r="M60" i="13" s="1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N49" i="13" s="1"/>
  <c r="N52" i="13" s="1"/>
  <c r="N54" i="13" s="1"/>
  <c r="N57" i="13" s="1"/>
  <c r="N60" i="13" s="1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Z33" i="13" s="1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T57" i="14"/>
  <c r="T60" i="14" s="1"/>
  <c r="AA48" i="14"/>
  <c r="Y48" i="14"/>
  <c r="X48" i="14"/>
  <c r="W48" i="14"/>
  <c r="W49" i="14" s="1"/>
  <c r="W52" i="14" s="1"/>
  <c r="W54" i="14" s="1"/>
  <c r="W57" i="14" s="1"/>
  <c r="W60" i="14" s="1"/>
  <c r="V48" i="14"/>
  <c r="U48" i="14"/>
  <c r="T48" i="14"/>
  <c r="S48" i="14"/>
  <c r="R48" i="14"/>
  <c r="Q48" i="14"/>
  <c r="P48" i="14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AA33" i="14"/>
  <c r="Y33" i="14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D33" i="14"/>
  <c r="C33" i="14"/>
  <c r="C49" i="14" s="1"/>
  <c r="C52" i="14" s="1"/>
  <c r="C54" i="14" s="1"/>
  <c r="C57" i="14" s="1"/>
  <c r="C60" i="14" s="1"/>
  <c r="U49" i="15"/>
  <c r="U52" i="15" s="1"/>
  <c r="U54" i="15" s="1"/>
  <c r="U57" i="15" s="1"/>
  <c r="U60" i="15" s="1"/>
  <c r="R49" i="15"/>
  <c r="R52" i="15" s="1"/>
  <c r="R54" i="15" s="1"/>
  <c r="R57" i="15" s="1"/>
  <c r="R60" i="15" s="1"/>
  <c r="M49" i="15"/>
  <c r="M52" i="15" s="1"/>
  <c r="M54" i="15" s="1"/>
  <c r="M57" i="15" s="1"/>
  <c r="M60" i="15" s="1"/>
  <c r="J49" i="15"/>
  <c r="J52" i="15" s="1"/>
  <c r="J54" i="15" s="1"/>
  <c r="J57" i="15" s="1"/>
  <c r="J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N49" i="15" s="1"/>
  <c r="N52" i="15" s="1"/>
  <c r="N54" i="15" s="1"/>
  <c r="N57" i="15" s="1"/>
  <c r="N60" i="15" s="1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Q49" i="16"/>
  <c r="Q52" i="16" s="1"/>
  <c r="Q54" i="16" s="1"/>
  <c r="Q57" i="16" s="1"/>
  <c r="Q60" i="16" s="1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T49" i="16" s="1"/>
  <c r="T52" i="16" s="1"/>
  <c r="T54" i="16" s="1"/>
  <c r="T57" i="16" s="1"/>
  <c r="T60" i="16" s="1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X52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AA49" i="17"/>
  <c r="AA52" i="17" s="1"/>
  <c r="AA54" i="17" s="1"/>
  <c r="AA57" i="17" s="1"/>
  <c r="AA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M49" i="19"/>
  <c r="M52" i="19" s="1"/>
  <c r="M54" i="19" s="1"/>
  <c r="M57" i="19" s="1"/>
  <c r="M60" i="19" s="1"/>
  <c r="AA48" i="19"/>
  <c r="Y48" i="19"/>
  <c r="X48" i="19"/>
  <c r="Z48" i="19" s="1"/>
  <c r="W48" i="19"/>
  <c r="V48" i="19"/>
  <c r="U48" i="19"/>
  <c r="U49" i="19" s="1"/>
  <c r="U52" i="19" s="1"/>
  <c r="U54" i="19" s="1"/>
  <c r="U57" i="19" s="1"/>
  <c r="U60" i="19" s="1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T49" i="20"/>
  <c r="T52" i="20" s="1"/>
  <c r="T54" i="20" s="1"/>
  <c r="T57" i="20" s="1"/>
  <c r="T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V33" i="20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K49" i="1"/>
  <c r="K52" i="1" s="1"/>
  <c r="K54" i="1" s="1"/>
  <c r="K57" i="1" s="1"/>
  <c r="K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52" i="7" l="1"/>
  <c r="X54" i="7"/>
  <c r="Z52" i="8"/>
  <c r="Y54" i="8"/>
  <c r="Y57" i="8" s="1"/>
  <c r="Y60" i="8" s="1"/>
  <c r="X52" i="2"/>
  <c r="N49" i="3"/>
  <c r="N52" i="3" s="1"/>
  <c r="N54" i="3" s="1"/>
  <c r="N57" i="3" s="1"/>
  <c r="N60" i="3" s="1"/>
  <c r="S49" i="2"/>
  <c r="S52" i="2" s="1"/>
  <c r="S54" i="2" s="1"/>
  <c r="S57" i="2" s="1"/>
  <c r="S60" i="2" s="1"/>
  <c r="J49" i="11"/>
  <c r="J52" i="11" s="1"/>
  <c r="J54" i="11" s="1"/>
  <c r="J57" i="11" s="1"/>
  <c r="J60" i="11" s="1"/>
  <c r="O49" i="10"/>
  <c r="O52" i="10" s="1"/>
  <c r="O54" i="10" s="1"/>
  <c r="O57" i="10" s="1"/>
  <c r="O60" i="10" s="1"/>
  <c r="T49" i="9"/>
  <c r="T52" i="9" s="1"/>
  <c r="T54" i="9" s="1"/>
  <c r="T57" i="9" s="1"/>
  <c r="T60" i="9" s="1"/>
  <c r="M49" i="8"/>
  <c r="M52" i="8" s="1"/>
  <c r="M54" i="8" s="1"/>
  <c r="M57" i="8" s="1"/>
  <c r="M60" i="8" s="1"/>
  <c r="W49" i="5"/>
  <c r="W52" i="5" s="1"/>
  <c r="W54" i="5" s="1"/>
  <c r="W57" i="5" s="1"/>
  <c r="W60" i="5" s="1"/>
  <c r="T49" i="2"/>
  <c r="T52" i="2" s="1"/>
  <c r="T54" i="2" s="1"/>
  <c r="T57" i="2" s="1"/>
  <c r="T60" i="2" s="1"/>
  <c r="C49" i="16"/>
  <c r="C52" i="16" s="1"/>
  <c r="C54" i="16" s="1"/>
  <c r="C57" i="16" s="1"/>
  <c r="C60" i="16" s="1"/>
  <c r="G49" i="12"/>
  <c r="G52" i="12" s="1"/>
  <c r="G54" i="12" s="1"/>
  <c r="G57" i="12" s="1"/>
  <c r="G60" i="12" s="1"/>
  <c r="V49" i="9"/>
  <c r="V52" i="9" s="1"/>
  <c r="V54" i="9" s="1"/>
  <c r="V57" i="9" s="1"/>
  <c r="V60" i="9" s="1"/>
  <c r="H49" i="15"/>
  <c r="H52" i="15" s="1"/>
  <c r="H54" i="15" s="1"/>
  <c r="H57" i="15" s="1"/>
  <c r="H60" i="15" s="1"/>
  <c r="F49" i="15"/>
  <c r="F52" i="15" s="1"/>
  <c r="F54" i="15" s="1"/>
  <c r="F57" i="15" s="1"/>
  <c r="F60" i="15" s="1"/>
  <c r="O49" i="14"/>
  <c r="O52" i="14" s="1"/>
  <c r="O54" i="14" s="1"/>
  <c r="O57" i="14" s="1"/>
  <c r="O60" i="14" s="1"/>
  <c r="M49" i="11"/>
  <c r="M52" i="11" s="1"/>
  <c r="M54" i="11" s="1"/>
  <c r="M57" i="11" s="1"/>
  <c r="M60" i="11" s="1"/>
  <c r="W49" i="2"/>
  <c r="W52" i="2" s="1"/>
  <c r="W54" i="2" s="1"/>
  <c r="W57" i="2" s="1"/>
  <c r="W60" i="2" s="1"/>
  <c r="Z49" i="7"/>
  <c r="Q49" i="6"/>
  <c r="Q52" i="6" s="1"/>
  <c r="Q54" i="6" s="1"/>
  <c r="Q57" i="6" s="1"/>
  <c r="Q60" i="6" s="1"/>
  <c r="W49" i="13"/>
  <c r="W52" i="13" s="1"/>
  <c r="W54" i="13" s="1"/>
  <c r="W57" i="13" s="1"/>
  <c r="W60" i="13" s="1"/>
  <c r="L49" i="17"/>
  <c r="L52" i="17" s="1"/>
  <c r="L54" i="17" s="1"/>
  <c r="L57" i="17" s="1"/>
  <c r="L60" i="17" s="1"/>
  <c r="Z33" i="9"/>
  <c r="S49" i="20"/>
  <c r="S52" i="20" s="1"/>
  <c r="S54" i="20" s="1"/>
  <c r="S57" i="20" s="1"/>
  <c r="S60" i="20" s="1"/>
  <c r="K49" i="19"/>
  <c r="K52" i="19" s="1"/>
  <c r="K54" i="19" s="1"/>
  <c r="K57" i="19" s="1"/>
  <c r="K60" i="19" s="1"/>
  <c r="D49" i="18"/>
  <c r="D52" i="18" s="1"/>
  <c r="D54" i="18" s="1"/>
  <c r="D57" i="18" s="1"/>
  <c r="D60" i="18" s="1"/>
  <c r="S49" i="17"/>
  <c r="S52" i="17" s="1"/>
  <c r="S54" i="17" s="1"/>
  <c r="S57" i="17" s="1"/>
  <c r="S60" i="17" s="1"/>
  <c r="J49" i="16"/>
  <c r="J52" i="16" s="1"/>
  <c r="J54" i="16" s="1"/>
  <c r="J57" i="16" s="1"/>
  <c r="J60" i="16" s="1"/>
  <c r="P49" i="12"/>
  <c r="P52" i="12" s="1"/>
  <c r="P54" i="12" s="1"/>
  <c r="P57" i="12" s="1"/>
  <c r="P60" i="12" s="1"/>
  <c r="S49" i="11"/>
  <c r="S52" i="11" s="1"/>
  <c r="S54" i="11" s="1"/>
  <c r="S57" i="11" s="1"/>
  <c r="S60" i="11" s="1"/>
  <c r="S49" i="8"/>
  <c r="S52" i="8" s="1"/>
  <c r="S54" i="8" s="1"/>
  <c r="S57" i="8" s="1"/>
  <c r="S60" i="8" s="1"/>
  <c r="J49" i="5"/>
  <c r="J52" i="5" s="1"/>
  <c r="J54" i="5" s="1"/>
  <c r="J57" i="5" s="1"/>
  <c r="J60" i="5" s="1"/>
  <c r="P49" i="4"/>
  <c r="P52" i="4" s="1"/>
  <c r="P54" i="4" s="1"/>
  <c r="P57" i="4" s="1"/>
  <c r="P60" i="4" s="1"/>
  <c r="V49" i="13"/>
  <c r="V52" i="13" s="1"/>
  <c r="V54" i="13" s="1"/>
  <c r="V57" i="13" s="1"/>
  <c r="V60" i="13" s="1"/>
  <c r="P49" i="20"/>
  <c r="P52" i="20" s="1"/>
  <c r="P54" i="20" s="1"/>
  <c r="P57" i="20" s="1"/>
  <c r="P60" i="20" s="1"/>
  <c r="E49" i="16"/>
  <c r="E52" i="16" s="1"/>
  <c r="E54" i="16" s="1"/>
  <c r="E57" i="16" s="1"/>
  <c r="E60" i="16" s="1"/>
  <c r="V49" i="17"/>
  <c r="V52" i="17" s="1"/>
  <c r="V54" i="17" s="1"/>
  <c r="V57" i="17" s="1"/>
  <c r="V60" i="17" s="1"/>
  <c r="Q49" i="15"/>
  <c r="Q52" i="15" s="1"/>
  <c r="Q54" i="15" s="1"/>
  <c r="Q57" i="15" s="1"/>
  <c r="Q60" i="15" s="1"/>
  <c r="D49" i="14"/>
  <c r="D52" i="14" s="1"/>
  <c r="D54" i="14" s="1"/>
  <c r="D57" i="14" s="1"/>
  <c r="D60" i="14" s="1"/>
  <c r="AA49" i="14"/>
  <c r="AA52" i="14" s="1"/>
  <c r="AA54" i="14" s="1"/>
  <c r="AA57" i="14" s="1"/>
  <c r="AA60" i="14" s="1"/>
  <c r="S49" i="12"/>
  <c r="S52" i="12" s="1"/>
  <c r="S54" i="12" s="1"/>
  <c r="S57" i="12" s="1"/>
  <c r="S60" i="12" s="1"/>
  <c r="V49" i="11"/>
  <c r="V52" i="11" s="1"/>
  <c r="V54" i="11" s="1"/>
  <c r="V57" i="11" s="1"/>
  <c r="V60" i="11" s="1"/>
  <c r="AA49" i="10"/>
  <c r="AA52" i="10" s="1"/>
  <c r="AA54" i="10" s="1"/>
  <c r="AA57" i="10" s="1"/>
  <c r="AA60" i="10" s="1"/>
  <c r="F49" i="6"/>
  <c r="F52" i="6" s="1"/>
  <c r="F54" i="6" s="1"/>
  <c r="F57" i="6" s="1"/>
  <c r="F60" i="6" s="1"/>
  <c r="S49" i="4"/>
  <c r="S52" i="4" s="1"/>
  <c r="S54" i="4" s="1"/>
  <c r="S57" i="4" s="1"/>
  <c r="S60" i="4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J49" i="2"/>
  <c r="J52" i="2" s="1"/>
  <c r="J54" i="2" s="1"/>
  <c r="J57" i="2" s="1"/>
  <c r="J60" i="2" s="1"/>
  <c r="Q49" i="14"/>
  <c r="Q52" i="14" s="1"/>
  <c r="Q54" i="14" s="1"/>
  <c r="Q57" i="14" s="1"/>
  <c r="Q60" i="14" s="1"/>
  <c r="J49" i="1"/>
  <c r="J52" i="1" s="1"/>
  <c r="J54" i="1" s="1"/>
  <c r="J57" i="1" s="1"/>
  <c r="J60" i="1" s="1"/>
  <c r="V49" i="20"/>
  <c r="V52" i="20" s="1"/>
  <c r="V54" i="20" s="1"/>
  <c r="V57" i="20" s="1"/>
  <c r="V60" i="20" s="1"/>
  <c r="N49" i="19"/>
  <c r="N52" i="19" s="1"/>
  <c r="N54" i="19" s="1"/>
  <c r="N57" i="19" s="1"/>
  <c r="N60" i="19" s="1"/>
  <c r="W49" i="20"/>
  <c r="W52" i="20" s="1"/>
  <c r="W54" i="20" s="1"/>
  <c r="W57" i="20" s="1"/>
  <c r="W60" i="20" s="1"/>
  <c r="O49" i="19"/>
  <c r="O52" i="19" s="1"/>
  <c r="O54" i="19" s="1"/>
  <c r="O57" i="19" s="1"/>
  <c r="O60" i="19" s="1"/>
  <c r="H49" i="18"/>
  <c r="H52" i="18" s="1"/>
  <c r="H54" i="18" s="1"/>
  <c r="H57" i="18" s="1"/>
  <c r="H60" i="18" s="1"/>
  <c r="F49" i="18"/>
  <c r="F52" i="18" s="1"/>
  <c r="F54" i="18" s="1"/>
  <c r="F57" i="18" s="1"/>
  <c r="F60" i="18" s="1"/>
  <c r="W49" i="17"/>
  <c r="W52" i="17" s="1"/>
  <c r="W54" i="17" s="1"/>
  <c r="W57" i="17" s="1"/>
  <c r="W60" i="17" s="1"/>
  <c r="N49" i="16"/>
  <c r="N52" i="16" s="1"/>
  <c r="N54" i="16" s="1"/>
  <c r="N57" i="16" s="1"/>
  <c r="N60" i="16" s="1"/>
  <c r="E49" i="14"/>
  <c r="E52" i="14" s="1"/>
  <c r="E54" i="14" s="1"/>
  <c r="E57" i="14" s="1"/>
  <c r="E60" i="14" s="1"/>
  <c r="Y49" i="14"/>
  <c r="Y52" i="14" s="1"/>
  <c r="Y54" i="14" s="1"/>
  <c r="Y57" i="14" s="1"/>
  <c r="Y60" i="14" s="1"/>
  <c r="K49" i="13"/>
  <c r="K52" i="13" s="1"/>
  <c r="K54" i="13" s="1"/>
  <c r="K57" i="13" s="1"/>
  <c r="K60" i="13" s="1"/>
  <c r="T49" i="12"/>
  <c r="T52" i="12" s="1"/>
  <c r="T54" i="12" s="1"/>
  <c r="T57" i="12" s="1"/>
  <c r="T60" i="12" s="1"/>
  <c r="D49" i="6"/>
  <c r="D52" i="6" s="1"/>
  <c r="D54" i="6" s="1"/>
  <c r="D57" i="6" s="1"/>
  <c r="D60" i="6" s="1"/>
  <c r="T49" i="4"/>
  <c r="T52" i="4" s="1"/>
  <c r="T54" i="4" s="1"/>
  <c r="T57" i="4" s="1"/>
  <c r="T60" i="4" s="1"/>
  <c r="Z33" i="6"/>
  <c r="R49" i="19"/>
  <c r="R52" i="19" s="1"/>
  <c r="R54" i="19" s="1"/>
  <c r="R57" i="19" s="1"/>
  <c r="R60" i="19" s="1"/>
  <c r="Z48" i="17"/>
  <c r="H49" i="14"/>
  <c r="H52" i="14" s="1"/>
  <c r="H54" i="14" s="1"/>
  <c r="H57" i="14" s="1"/>
  <c r="H60" i="14" s="1"/>
  <c r="AA49" i="11"/>
  <c r="AA52" i="11" s="1"/>
  <c r="AA54" i="11" s="1"/>
  <c r="AA57" i="11" s="1"/>
  <c r="AA60" i="11" s="1"/>
  <c r="Y49" i="2"/>
  <c r="Y52" i="2" s="1"/>
  <c r="Y54" i="2" s="1"/>
  <c r="Y57" i="2" s="1"/>
  <c r="Y60" i="2" s="1"/>
  <c r="Q49" i="10"/>
  <c r="Q52" i="10" s="1"/>
  <c r="Q54" i="10" s="1"/>
  <c r="Q57" i="10" s="1"/>
  <c r="Q60" i="10" s="1"/>
  <c r="G49" i="14"/>
  <c r="G52" i="14" s="1"/>
  <c r="G54" i="14" s="1"/>
  <c r="G57" i="14" s="1"/>
  <c r="G60" i="14" s="1"/>
  <c r="AA49" i="8"/>
  <c r="AA52" i="8" s="1"/>
  <c r="AA54" i="8" s="1"/>
  <c r="AA57" i="8" s="1"/>
  <c r="AA60" i="8" s="1"/>
  <c r="O49" i="12"/>
  <c r="O52" i="12" s="1"/>
  <c r="O54" i="12" s="1"/>
  <c r="O57" i="12" s="1"/>
  <c r="O60" i="12" s="1"/>
  <c r="K49" i="10"/>
  <c r="K52" i="10" s="1"/>
  <c r="K54" i="10" s="1"/>
  <c r="K57" i="10" s="1"/>
  <c r="K60" i="10" s="1"/>
  <c r="O49" i="7"/>
  <c r="O52" i="7" s="1"/>
  <c r="O54" i="7" s="1"/>
  <c r="O57" i="7" s="1"/>
  <c r="O60" i="7" s="1"/>
  <c r="W49" i="4"/>
  <c r="W52" i="4" s="1"/>
  <c r="W54" i="4" s="1"/>
  <c r="W57" i="4" s="1"/>
  <c r="W60" i="4" s="1"/>
  <c r="K49" i="3"/>
  <c r="K52" i="3" s="1"/>
  <c r="K54" i="3" s="1"/>
  <c r="K57" i="3" s="1"/>
  <c r="K60" i="3" s="1"/>
  <c r="Z49" i="8"/>
  <c r="O49" i="4"/>
  <c r="O52" i="4" s="1"/>
  <c r="O54" i="4" s="1"/>
  <c r="O57" i="4" s="1"/>
  <c r="O60" i="4" s="1"/>
  <c r="Q49" i="1"/>
  <c r="Q52" i="1" s="1"/>
  <c r="Q54" i="1" s="1"/>
  <c r="Q57" i="1" s="1"/>
  <c r="Q60" i="1" s="1"/>
  <c r="G49" i="20"/>
  <c r="G52" i="20" s="1"/>
  <c r="G54" i="20" s="1"/>
  <c r="G57" i="20" s="1"/>
  <c r="G60" i="20" s="1"/>
  <c r="N49" i="18"/>
  <c r="N52" i="18" s="1"/>
  <c r="N54" i="18" s="1"/>
  <c r="N57" i="18" s="1"/>
  <c r="N60" i="18" s="1"/>
  <c r="X49" i="15"/>
  <c r="X52" i="15" s="1"/>
  <c r="Z52" i="15" s="1"/>
  <c r="V49" i="15"/>
  <c r="V52" i="15" s="1"/>
  <c r="V54" i="15" s="1"/>
  <c r="V57" i="15" s="1"/>
  <c r="V60" i="15" s="1"/>
  <c r="I49" i="14"/>
  <c r="I52" i="14" s="1"/>
  <c r="I54" i="14" s="1"/>
  <c r="I57" i="14" s="1"/>
  <c r="I60" i="14" s="1"/>
  <c r="Q49" i="13"/>
  <c r="Q52" i="13" s="1"/>
  <c r="Q54" i="13" s="1"/>
  <c r="Q57" i="13" s="1"/>
  <c r="Q60" i="13" s="1"/>
  <c r="D49" i="12"/>
  <c r="D52" i="12" s="1"/>
  <c r="D54" i="12" s="1"/>
  <c r="D57" i="12" s="1"/>
  <c r="D60" i="12" s="1"/>
  <c r="L49" i="10"/>
  <c r="L52" i="10" s="1"/>
  <c r="L54" i="10" s="1"/>
  <c r="L57" i="10" s="1"/>
  <c r="L60" i="10" s="1"/>
  <c r="I49" i="10"/>
  <c r="I52" i="10" s="1"/>
  <c r="I54" i="10" s="1"/>
  <c r="I57" i="10" s="1"/>
  <c r="I60" i="10" s="1"/>
  <c r="M49" i="6"/>
  <c r="M52" i="6" s="1"/>
  <c r="M54" i="6" s="1"/>
  <c r="M57" i="6" s="1"/>
  <c r="M60" i="6" s="1"/>
  <c r="T49" i="5"/>
  <c r="T52" i="5" s="1"/>
  <c r="T54" i="5" s="1"/>
  <c r="T57" i="5" s="1"/>
  <c r="T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L49" i="3"/>
  <c r="L52" i="3" s="1"/>
  <c r="L54" i="3" s="1"/>
  <c r="L57" i="3" s="1"/>
  <c r="L60" i="3" s="1"/>
  <c r="V49" i="18"/>
  <c r="V52" i="18" s="1"/>
  <c r="V54" i="18" s="1"/>
  <c r="V57" i="18" s="1"/>
  <c r="V60" i="18" s="1"/>
  <c r="T49" i="6"/>
  <c r="T52" i="6" s="1"/>
  <c r="T54" i="6" s="1"/>
  <c r="T57" i="6" s="1"/>
  <c r="T60" i="6" s="1"/>
  <c r="P49" i="17"/>
  <c r="P52" i="17" s="1"/>
  <c r="P54" i="17" s="1"/>
  <c r="P57" i="17" s="1"/>
  <c r="P60" i="17" s="1"/>
  <c r="P49" i="11"/>
  <c r="P52" i="11" s="1"/>
  <c r="P54" i="11" s="1"/>
  <c r="P57" i="11" s="1"/>
  <c r="P60" i="11" s="1"/>
  <c r="F49" i="13"/>
  <c r="F52" i="13" s="1"/>
  <c r="F54" i="13" s="1"/>
  <c r="F57" i="13" s="1"/>
  <c r="F60" i="13" s="1"/>
  <c r="D49" i="17"/>
  <c r="D52" i="17" s="1"/>
  <c r="D54" i="17" s="1"/>
  <c r="D57" i="17" s="1"/>
  <c r="D60" i="17" s="1"/>
  <c r="R49" i="1"/>
  <c r="R52" i="1" s="1"/>
  <c r="R54" i="1" s="1"/>
  <c r="R57" i="1" s="1"/>
  <c r="R60" i="1" s="1"/>
  <c r="H49" i="20"/>
  <c r="H52" i="20" s="1"/>
  <c r="H54" i="20" s="1"/>
  <c r="H57" i="20" s="1"/>
  <c r="H60" i="20" s="1"/>
  <c r="V49" i="19"/>
  <c r="V52" i="19" s="1"/>
  <c r="V54" i="19" s="1"/>
  <c r="V57" i="19" s="1"/>
  <c r="V60" i="19" s="1"/>
  <c r="O49" i="18"/>
  <c r="O52" i="18" s="1"/>
  <c r="O54" i="18" s="1"/>
  <c r="O57" i="18" s="1"/>
  <c r="O60" i="18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L49" i="14"/>
  <c r="L52" i="14" s="1"/>
  <c r="L54" i="14" s="1"/>
  <c r="L57" i="14" s="1"/>
  <c r="L60" i="14" s="1"/>
  <c r="R49" i="13"/>
  <c r="R52" i="13" s="1"/>
  <c r="R54" i="13" s="1"/>
  <c r="R57" i="13" s="1"/>
  <c r="R60" i="13" s="1"/>
  <c r="E49" i="12"/>
  <c r="E52" i="12" s="1"/>
  <c r="E54" i="12" s="1"/>
  <c r="E57" i="12" s="1"/>
  <c r="E60" i="12" s="1"/>
  <c r="N49" i="6"/>
  <c r="N52" i="6" s="1"/>
  <c r="N54" i="6" s="1"/>
  <c r="N57" i="6" s="1"/>
  <c r="N60" i="6" s="1"/>
  <c r="E49" i="4"/>
  <c r="E52" i="4" s="1"/>
  <c r="E54" i="4" s="1"/>
  <c r="E57" i="4" s="1"/>
  <c r="E60" i="4" s="1"/>
  <c r="M49" i="3"/>
  <c r="M52" i="3" s="1"/>
  <c r="M54" i="3" s="1"/>
  <c r="M57" i="3" s="1"/>
  <c r="M60" i="3" s="1"/>
  <c r="R49" i="2"/>
  <c r="R52" i="2" s="1"/>
  <c r="R54" i="2" s="1"/>
  <c r="R57" i="2" s="1"/>
  <c r="R60" i="2" s="1"/>
  <c r="Z52" i="16"/>
  <c r="X54" i="16"/>
  <c r="Z49" i="20"/>
  <c r="X52" i="20"/>
  <c r="X52" i="18"/>
  <c r="Z49" i="17"/>
  <c r="X52" i="17"/>
  <c r="Z49" i="19"/>
  <c r="X52" i="19"/>
  <c r="Z49" i="1"/>
  <c r="X52" i="1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Z48" i="18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Z33" i="17"/>
  <c r="Z33" i="18"/>
  <c r="X49" i="14"/>
  <c r="Z33" i="14"/>
  <c r="Z33" i="19"/>
  <c r="X52" i="12"/>
  <c r="Z33" i="20"/>
  <c r="Z33" i="1"/>
  <c r="Z49" i="16"/>
  <c r="Y49" i="12"/>
  <c r="Y52" i="12" s="1"/>
  <c r="Y54" i="12" s="1"/>
  <c r="Y57" i="12" s="1"/>
  <c r="Y60" i="12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33" i="15"/>
  <c r="Z48" i="14"/>
  <c r="X49" i="13"/>
  <c r="Z48" i="11"/>
  <c r="X49" i="11"/>
  <c r="Z33" i="16"/>
  <c r="Y49" i="11"/>
  <c r="Y52" i="11" s="1"/>
  <c r="Y54" i="11" s="1"/>
  <c r="Y57" i="11" s="1"/>
  <c r="Y60" i="11" s="1"/>
  <c r="Z33" i="11"/>
  <c r="X52" i="10"/>
  <c r="R49" i="9"/>
  <c r="R52" i="9" s="1"/>
  <c r="R54" i="9" s="1"/>
  <c r="R57" i="9" s="1"/>
  <c r="R60" i="9" s="1"/>
  <c r="Y49" i="10"/>
  <c r="Y52" i="10" s="1"/>
  <c r="Y54" i="10" s="1"/>
  <c r="Y57" i="10" s="1"/>
  <c r="Y60" i="10" s="1"/>
  <c r="Z48" i="10"/>
  <c r="X52" i="9"/>
  <c r="Z49" i="9"/>
  <c r="Z57" i="8"/>
  <c r="X60" i="8"/>
  <c r="Z60" i="8" s="1"/>
  <c r="Z54" i="8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Z49" i="6"/>
  <c r="X52" i="6"/>
  <c r="Z33" i="4"/>
  <c r="X49" i="4"/>
  <c r="J49" i="6"/>
  <c r="J52" i="6" s="1"/>
  <c r="J54" i="6" s="1"/>
  <c r="J57" i="6" s="1"/>
  <c r="J60" i="6" s="1"/>
  <c r="R49" i="6"/>
  <c r="R52" i="6" s="1"/>
  <c r="R54" i="6" s="1"/>
  <c r="R57" i="6" s="1"/>
  <c r="R60" i="6" s="1"/>
  <c r="Y49" i="4"/>
  <c r="Y52" i="4" s="1"/>
  <c r="Y54" i="4" s="1"/>
  <c r="Y57" i="4" s="1"/>
  <c r="Y60" i="4" s="1"/>
  <c r="Z48" i="4"/>
  <c r="X49" i="5"/>
  <c r="Z33" i="5"/>
  <c r="X52" i="3"/>
  <c r="Z52" i="2"/>
  <c r="X54" i="2"/>
  <c r="Z49" i="15" l="1"/>
  <c r="X54" i="15"/>
  <c r="Z54" i="15" s="1"/>
  <c r="Z49" i="2"/>
  <c r="X57" i="7"/>
  <c r="Z54" i="7"/>
  <c r="X54" i="17"/>
  <c r="Z52" i="17"/>
  <c r="Z49" i="10"/>
  <c r="Z52" i="18"/>
  <c r="X54" i="18"/>
  <c r="Z49" i="18"/>
  <c r="X54" i="1"/>
  <c r="Z52" i="1"/>
  <c r="Z52" i="20"/>
  <c r="X54" i="20"/>
  <c r="Z49" i="12"/>
  <c r="Z52" i="3"/>
  <c r="X54" i="3"/>
  <c r="Z49" i="14"/>
  <c r="X52" i="14"/>
  <c r="Z52" i="10"/>
  <c r="X54" i="10"/>
  <c r="Z49" i="11"/>
  <c r="X52" i="11"/>
  <c r="Z49" i="5"/>
  <c r="X52" i="5"/>
  <c r="Z52" i="19"/>
  <c r="X54" i="19"/>
  <c r="X57" i="16"/>
  <c r="Z54" i="16"/>
  <c r="Z54" i="2"/>
  <c r="X57" i="2"/>
  <c r="X52" i="13"/>
  <c r="Z49" i="13"/>
  <c r="Z49" i="4"/>
  <c r="X52" i="4"/>
  <c r="X54" i="6"/>
  <c r="Z52" i="6"/>
  <c r="Z52" i="9"/>
  <c r="X54" i="9"/>
  <c r="X54" i="12"/>
  <c r="Z52" i="12"/>
  <c r="X57" i="15" l="1"/>
  <c r="Z57" i="7"/>
  <c r="X60" i="7"/>
  <c r="Z60" i="7" s="1"/>
  <c r="Z57" i="16"/>
  <c r="X60" i="16"/>
  <c r="Z60" i="16" s="1"/>
  <c r="X60" i="15"/>
  <c r="Z60" i="15" s="1"/>
  <c r="Z57" i="15"/>
  <c r="Z52" i="14"/>
  <c r="X54" i="14"/>
  <c r="Z54" i="9"/>
  <c r="X57" i="9"/>
  <c r="X57" i="18"/>
  <c r="Z54" i="18"/>
  <c r="Z52" i="13"/>
  <c r="X54" i="13"/>
  <c r="Z54" i="19"/>
  <c r="X57" i="19"/>
  <c r="Z54" i="12"/>
  <c r="X57" i="12"/>
  <c r="Z54" i="3"/>
  <c r="X57" i="3"/>
  <c r="X57" i="6"/>
  <c r="Z54" i="6"/>
  <c r="X57" i="20"/>
  <c r="Z54" i="20"/>
  <c r="Z54" i="1"/>
  <c r="X57" i="1"/>
  <c r="Z52" i="5"/>
  <c r="X54" i="5"/>
  <c r="Z57" i="2"/>
  <c r="X60" i="2"/>
  <c r="Z60" i="2" s="1"/>
  <c r="Z52" i="11"/>
  <c r="X54" i="11"/>
  <c r="Z52" i="4"/>
  <c r="X54" i="4"/>
  <c r="X57" i="10"/>
  <c r="Z54" i="10"/>
  <c r="Z54" i="17"/>
  <c r="X57" i="17"/>
  <c r="Z57" i="1" l="1"/>
  <c r="X60" i="1"/>
  <c r="Z60" i="1" s="1"/>
  <c r="X57" i="11"/>
  <c r="Z54" i="11"/>
  <c r="X60" i="19"/>
  <c r="Z60" i="19" s="1"/>
  <c r="Z57" i="19"/>
  <c r="Z57" i="17"/>
  <c r="X60" i="17"/>
  <c r="Z60" i="17" s="1"/>
  <c r="Z54" i="4"/>
  <c r="X57" i="4"/>
  <c r="Z57" i="9"/>
  <c r="X60" i="9"/>
  <c r="Z60" i="9" s="1"/>
  <c r="X57" i="14"/>
  <c r="Z54" i="14"/>
  <c r="X60" i="20"/>
  <c r="Z60" i="20" s="1"/>
  <c r="Z57" i="20"/>
  <c r="Z57" i="3"/>
  <c r="X60" i="3"/>
  <c r="Z60" i="3" s="1"/>
  <c r="Z57" i="12"/>
  <c r="X60" i="12"/>
  <c r="Z60" i="12" s="1"/>
  <c r="Z54" i="13"/>
  <c r="X57" i="13"/>
  <c r="X60" i="6"/>
  <c r="Z60" i="6" s="1"/>
  <c r="Z57" i="6"/>
  <c r="Z54" i="5"/>
  <c r="X57" i="5"/>
  <c r="X60" i="10"/>
  <c r="Z60" i="10" s="1"/>
  <c r="Z57" i="10"/>
  <c r="X60" i="18"/>
  <c r="Z60" i="18" s="1"/>
  <c r="Z57" i="18"/>
  <c r="Z57" i="14" l="1"/>
  <c r="X60" i="14"/>
  <c r="Z60" i="14" s="1"/>
  <c r="Z57" i="4"/>
  <c r="X60" i="4"/>
  <c r="Z60" i="4" s="1"/>
  <c r="X60" i="13"/>
  <c r="Z60" i="13" s="1"/>
  <c r="Z57" i="13"/>
  <c r="Z57" i="11"/>
  <c r="X60" i="11"/>
  <c r="Z60" i="11" s="1"/>
  <c r="X60" i="5"/>
  <c r="Z60" i="5" s="1"/>
  <c r="Z57" i="5"/>
</calcChain>
</file>

<file path=xl/sharedStrings.xml><?xml version="1.0" encoding="utf-8"?>
<sst xmlns="http://schemas.openxmlformats.org/spreadsheetml/2006/main" count="2940" uniqueCount="106">
  <si>
    <t>Free State: Matjhabeng (FS184)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</si>
  <si>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</si>
  <si>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</si>
  <si>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</si>
  <si>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</si>
  <si>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</si>
  <si>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</si>
  <si>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</si>
  <si>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</si>
  <si>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</si>
  <si>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</si>
  <si>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</si>
  <si>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</si>
  <si>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</si>
  <si>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</si>
  <si>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</si>
  <si>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</si>
  <si>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</si>
  <si>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</si>
  <si>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</si>
  <si>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</si>
  <si>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</si>
  <si>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</si>
  <si>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</si>
  <si>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</si>
  <si>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</si>
  <si>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</si>
  <si>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</si>
  <si>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</si>
  <si>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</si>
  <si>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</si>
  <si>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</si>
  <si>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</si>
  <si>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</si>
  <si>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</si>
  <si>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</si>
  <si>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</si>
  <si>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</si>
  <si>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</si>
  <si>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</si>
  <si>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</si>
  <si>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</si>
  <si>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</si>
  <si>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</si>
  <si>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</si>
  <si>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</si>
  <si>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</si>
  <si>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</si>
  <si>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</si>
  <si>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</si>
  <si>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</si>
  <si>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</si>
  <si>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</si>
  <si>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</si>
  <si>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</si>
  <si>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</si>
  <si>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</si>
  <si>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</si>
  <si>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</si>
  <si>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</si>
  <si>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</si>
  <si>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</si>
  <si>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</si>
  <si>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</si>
  <si>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</si>
  <si>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</si>
  <si>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</si>
  <si>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</si>
  <si>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</si>
  <si>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</si>
  <si>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</si>
  <si>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</si>
  <si>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</si>
  <si>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</si>
  <si>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</si>
  <si>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</si>
  <si>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</si>
  <si>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</si>
  <si>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</si>
  <si>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</si>
  <si>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</si>
  <si>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</si>
  <si>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</si>
  <si>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</si>
  <si>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</si>
  <si>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</si>
  <si>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4th Quarter ended 30 June 2025 (Figures Finalised as at 2025/08/08)</t>
  </si>
  <si>
    <t>Gauteng: Mogale City (GT481) - Table C4 Quarterly Budgeted Financial Performance ( Water management                                   ) for 4th Quarter ended 30 June 2025 (Figures Finalised as at 2025/08/08)</t>
  </si>
  <si>
    <t>Kwazulu-Natal: Msunduzi (KZN225) - Table C4 Quarterly Budgeted Financial Performance ( Water management                                   ) for 4th Quarter ended 30 June 2025 (Figures Finalised as at 2025/08/08)</t>
  </si>
  <si>
    <t>Kwazulu-Natal: Newcastle (KZN252) - Table C4 Quarterly Budgeted Financial Performance ( Water management                                   ) for 4th Quarter ended 30 June 2025 (Figures Finalised as at 2025/08/08)</t>
  </si>
  <si>
    <t>Kwazulu-Natal: uMhlathuze (KZN282) - Table C4 Quarterly Budgeted Financial Performance ( Water management                                   ) for 4th Quarter ended 30 June 2025 (Figures Finalised as at 2025/08/08)</t>
  </si>
  <si>
    <t>Limpopo: Polokwane (LIM354) - Table C4 Quarterly Budgeted Financial Performance ( Water management                                   ) for 4th Quarter ended 30 June 2025 (Figures Finalised as at 2025/08/08)</t>
  </si>
  <si>
    <t>Mpumalanga: Govan Mbeki (MP307) - Table C4 Quarterly Budgeted Financial Performance ( Water management                                   ) for 4th Quarter ended 30 June 2025 (Figures Finalised as at 2025/08/08)</t>
  </si>
  <si>
    <t>Mpumalanga: Emalahleni (MP) (MP312) - Table C4 Quarterly Budgeted Financial Performance ( Water management                                   ) for 4th Quarter ended 30 June 2025 (Figures Finalised as at 2025/08/08)</t>
  </si>
  <si>
    <t>Mpumalanga: Steve Tshwete (MP313) - Table C4 Quarterly Budgeted Financial Performance ( Water management                                   ) for 4th Quarter ended 30 June 2025 (Figures Finalised as at 2025/08/08)</t>
  </si>
  <si>
    <t>Mpumalanga: City of Mbombela (MP326) - Table C4 Quarterly Budgeted Financial Performance ( Water management                                   ) for 4th Quarter ended 30 June 2025 (Figures Finalised as at 2025/08/08)</t>
  </si>
  <si>
    <t>Northern Cape: Sol Plaatje (NC091) - Table C4 Quarterly Budgeted Financial Performance ( Water management                                   ) for 4th Quarter ended 30 June 2025 (Figures Finalised as at 2025/08/08)</t>
  </si>
  <si>
    <t>North West: Madibeng (NW372) - Table C4 Quarterly Budgeted Financial Performance ( Water management                                   ) for 4th Quarter ended 30 June 2025 (Figures Finalised as at 2025/08/08)</t>
  </si>
  <si>
    <t>North West: Rustenburg (NW373) - Table C4 Quarterly Budgeted Financial Performance ( Water management                                   ) for 4th Quarter ended 30 June 2025 (Figures Finalised as at 2025/08/08)</t>
  </si>
  <si>
    <t>North West: City of Matlosana (NW403) - Table C4 Quarterly Budgeted Financial Performance ( Water management                                   ) for 4th Quarter ended 30 June 2025 (Figures Finalised as at 2025/08/08)</t>
  </si>
  <si>
    <t>North West: J B Marks (NW405) - Table C4 Quarterly Budgeted Financial Performance ( Water management                                   ) for 4th Quarter ended 30 June 2025 (Figures Finalised as at 2025/08/08)</t>
  </si>
  <si>
    <t>Western Cape: Drakenstein (WC023) - Table C4 Quarterly Budgeted Financial Performance ( Water management                                   ) for 4th Quarter ended 30 June 2025 (Figures Finalised as at 2025/08/08)</t>
  </si>
  <si>
    <t>Western Cape: Stellenbosch (WC024) - Table C4 Quarterly Budgeted Financial Performance ( Water management                                   ) for 4th Quarter ended 30 June 2025 (Figures Finalised as at 2025/08/08)</t>
  </si>
  <si>
    <t>Western Cape: George (WC044)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</si>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</sst>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481364327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>
        <v>46549571</v>
      </c>
      <c r="P7" s="22">
        <v>42576606</v>
      </c>
      <c r="Q7" s="22">
        <v>42313233</v>
      </c>
      <c r="R7" s="22">
        <v>131439410</v>
      </c>
      <c r="S7" s="22">
        <v>31248846</v>
      </c>
      <c r="T7" s="22">
        <v>43952251</v>
      </c>
      <c r="U7" s="22">
        <v>40525437</v>
      </c>
      <c r="V7" s="22">
        <v>115726534</v>
      </c>
      <c r="W7" s="22">
        <v>501771027</v>
      </c>
      <c r="X7" s="22">
        <v>481364327</v>
      </c>
      <c r="Y7" s="22">
        <v>20406700</v>
      </c>
      <c r="Z7" s="23">
        <v>4.2393461366737304</v>
      </c>
      <c r="AA7" s="20">
        <v>481364327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>
        <v>22006242</v>
      </c>
      <c r="P13" s="22">
        <v>22351435</v>
      </c>
      <c r="Q13" s="22">
        <v>22185608</v>
      </c>
      <c r="R13" s="22">
        <v>66543285</v>
      </c>
      <c r="S13" s="22">
        <v>22526361</v>
      </c>
      <c r="T13" s="22">
        <v>22421883</v>
      </c>
      <c r="U13" s="22">
        <v>22310144</v>
      </c>
      <c r="V13" s="22">
        <v>67258388</v>
      </c>
      <c r="W13" s="22">
        <v>259656722</v>
      </c>
      <c r="X13" s="22">
        <v>216981322</v>
      </c>
      <c r="Y13" s="22">
        <v>42675400</v>
      </c>
      <c r="Z13" s="23">
        <v>19.667775828188567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200000000</v>
      </c>
      <c r="F26" s="22">
        <v>200000000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200000000</v>
      </c>
      <c r="Y26" s="22">
        <v>-200000000</v>
      </c>
      <c r="Z26" s="23">
        <v>-100</v>
      </c>
      <c r="AA26" s="20">
        <v>200000000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738313773</v>
      </c>
      <c r="D33" s="29">
        <f t="shared" ref="D33:Y33" si="0">SUM(D6:D32)</f>
        <v>0</v>
      </c>
      <c r="E33" s="30">
        <f t="shared" si="0"/>
        <v>998345649</v>
      </c>
      <c r="F33" s="31">
        <f t="shared" si="0"/>
        <v>898345649</v>
      </c>
      <c r="G33" s="31">
        <f t="shared" si="0"/>
        <v>57232687</v>
      </c>
      <c r="H33" s="31">
        <f t="shared" si="0"/>
        <v>60059896</v>
      </c>
      <c r="I33" s="31">
        <f t="shared" si="0"/>
        <v>66446918</v>
      </c>
      <c r="J33" s="31">
        <f t="shared" si="0"/>
        <v>183739501</v>
      </c>
      <c r="K33" s="31">
        <f t="shared" si="0"/>
        <v>70101158</v>
      </c>
      <c r="L33" s="31">
        <f t="shared" si="0"/>
        <v>58319091</v>
      </c>
      <c r="M33" s="31">
        <f t="shared" si="0"/>
        <v>68300382</v>
      </c>
      <c r="N33" s="31">
        <f t="shared" si="0"/>
        <v>196720631</v>
      </c>
      <c r="O33" s="31">
        <f t="shared" si="0"/>
        <v>68555813</v>
      </c>
      <c r="P33" s="31">
        <f t="shared" si="0"/>
        <v>64928041</v>
      </c>
      <c r="Q33" s="31">
        <f t="shared" si="0"/>
        <v>64498841</v>
      </c>
      <c r="R33" s="31">
        <f t="shared" si="0"/>
        <v>197982695</v>
      </c>
      <c r="S33" s="31">
        <f t="shared" si="0"/>
        <v>53775207</v>
      </c>
      <c r="T33" s="31">
        <f t="shared" si="0"/>
        <v>66374134</v>
      </c>
      <c r="U33" s="31">
        <f t="shared" si="0"/>
        <v>62835581</v>
      </c>
      <c r="V33" s="31">
        <f t="shared" si="0"/>
        <v>182984922</v>
      </c>
      <c r="W33" s="31">
        <f t="shared" si="0"/>
        <v>761427749</v>
      </c>
      <c r="X33" s="31">
        <f t="shared" si="0"/>
        <v>898345649</v>
      </c>
      <c r="Y33" s="31">
        <f t="shared" si="0"/>
        <v>-136917900</v>
      </c>
      <c r="Z33" s="32">
        <f>+IF(X33&lt;&gt;0,+(Y33/X33)*100,0)</f>
        <v>-15.241115727828275</v>
      </c>
      <c r="AA33" s="29">
        <f>SUM(AA6:AA32)</f>
        <v>898345649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65397230</v>
      </c>
      <c r="D35" s="20"/>
      <c r="E35" s="21">
        <v>58647002</v>
      </c>
      <c r="F35" s="22">
        <v>58647002</v>
      </c>
      <c r="G35" s="22">
        <v>7131313</v>
      </c>
      <c r="H35" s="22">
        <v>6179737</v>
      </c>
      <c r="I35" s="22">
        <v>6535947</v>
      </c>
      <c r="J35" s="22">
        <v>19846997</v>
      </c>
      <c r="K35" s="22">
        <v>6719503</v>
      </c>
      <c r="L35" s="22">
        <v>6439295</v>
      </c>
      <c r="M35" s="22">
        <v>7345080</v>
      </c>
      <c r="N35" s="22">
        <v>20503878</v>
      </c>
      <c r="O35" s="22">
        <v>7491948</v>
      </c>
      <c r="P35" s="22">
        <v>6813776</v>
      </c>
      <c r="Q35" s="22">
        <v>6722645</v>
      </c>
      <c r="R35" s="22">
        <v>21028369</v>
      </c>
      <c r="S35" s="22">
        <v>7025849</v>
      </c>
      <c r="T35" s="22">
        <v>6789090</v>
      </c>
      <c r="U35" s="22">
        <v>7130227</v>
      </c>
      <c r="V35" s="22">
        <v>20945166</v>
      </c>
      <c r="W35" s="22">
        <v>82324410</v>
      </c>
      <c r="X35" s="22">
        <v>58647002</v>
      </c>
      <c r="Y35" s="22">
        <v>23677408</v>
      </c>
      <c r="Z35" s="23">
        <v>40.372750852635228</v>
      </c>
      <c r="AA35" s="20">
        <v>58647002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325099636</v>
      </c>
      <c r="D38" s="20"/>
      <c r="E38" s="21">
        <v>53000000</v>
      </c>
      <c r="F38" s="22">
        <v>763496612</v>
      </c>
      <c r="G38" s="22">
        <v>-117900490</v>
      </c>
      <c r="H38" s="22">
        <v>22587416</v>
      </c>
      <c r="I38" s="22">
        <v>24612563</v>
      </c>
      <c r="J38" s="22">
        <v>-70700511</v>
      </c>
      <c r="K38" s="22">
        <v>146957553</v>
      </c>
      <c r="L38" s="22">
        <v>39256548</v>
      </c>
      <c r="M38" s="22">
        <v>66690126</v>
      </c>
      <c r="N38" s="22">
        <v>252904227</v>
      </c>
      <c r="O38" s="22">
        <v>39884341</v>
      </c>
      <c r="P38" s="22">
        <v>28948728</v>
      </c>
      <c r="Q38" s="22">
        <v>26026228</v>
      </c>
      <c r="R38" s="22">
        <v>94859297</v>
      </c>
      <c r="S38" s="22">
        <v>48468248</v>
      </c>
      <c r="T38" s="22">
        <v>10422605</v>
      </c>
      <c r="U38" s="22">
        <v>-35250969</v>
      </c>
      <c r="V38" s="22">
        <v>23639884</v>
      </c>
      <c r="W38" s="22">
        <v>300702897</v>
      </c>
      <c r="X38" s="22">
        <v>763496612</v>
      </c>
      <c r="Y38" s="22">
        <v>-462793715</v>
      </c>
      <c r="Z38" s="23">
        <v>-60.615031910580377</v>
      </c>
      <c r="AA38" s="20">
        <v>763496612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185266000</v>
      </c>
      <c r="F39" s="22">
        <v>185266000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185266000</v>
      </c>
      <c r="Y39" s="22">
        <v>-185266000</v>
      </c>
      <c r="Z39" s="23">
        <v>-100</v>
      </c>
      <c r="AA39" s="20">
        <v>185266000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50000000</v>
      </c>
      <c r="F40" s="22">
        <v>50000000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50000000</v>
      </c>
      <c r="Y40" s="22">
        <v>-50000000</v>
      </c>
      <c r="Z40" s="23">
        <v>-100</v>
      </c>
      <c r="AA40" s="20">
        <v>50000000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3953606</v>
      </c>
      <c r="D42" s="20"/>
      <c r="E42" s="21">
        <v>6360000</v>
      </c>
      <c r="F42" s="22">
        <v>6812427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2378286</v>
      </c>
      <c r="Q42" s="22">
        <v>91000</v>
      </c>
      <c r="R42" s="22">
        <v>2469286</v>
      </c>
      <c r="S42" s="22"/>
      <c r="T42" s="22"/>
      <c r="U42" s="22"/>
      <c r="V42" s="22"/>
      <c r="W42" s="22">
        <v>2469286</v>
      </c>
      <c r="X42" s="22">
        <v>6812427</v>
      </c>
      <c r="Y42" s="22">
        <v>-4343141</v>
      </c>
      <c r="Z42" s="23">
        <v>-63.75321159404718</v>
      </c>
      <c r="AA42" s="20">
        <v>6812427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288867377</v>
      </c>
      <c r="D44" s="20"/>
      <c r="E44" s="21">
        <v>100000000</v>
      </c>
      <c r="F44" s="22">
        <v>56793549</v>
      </c>
      <c r="G44" s="22"/>
      <c r="H44" s="22">
        <v>-3403</v>
      </c>
      <c r="I44" s="22">
        <v>545163</v>
      </c>
      <c r="J44" s="22">
        <v>541760</v>
      </c>
      <c r="K44" s="22">
        <v>900843</v>
      </c>
      <c r="L44" s="22">
        <v>1289348</v>
      </c>
      <c r="M44" s="22">
        <v>606086</v>
      </c>
      <c r="N44" s="22">
        <v>2796277</v>
      </c>
      <c r="O44" s="22">
        <v>409814</v>
      </c>
      <c r="P44" s="22">
        <v>649267</v>
      </c>
      <c r="Q44" s="22">
        <v>715845</v>
      </c>
      <c r="R44" s="22">
        <v>1774926</v>
      </c>
      <c r="S44" s="22">
        <v>-284858</v>
      </c>
      <c r="T44" s="22">
        <v>839128</v>
      </c>
      <c r="U44" s="22">
        <v>435165858</v>
      </c>
      <c r="V44" s="22">
        <v>435720128</v>
      </c>
      <c r="W44" s="22">
        <v>440833091</v>
      </c>
      <c r="X44" s="22">
        <v>56793549</v>
      </c>
      <c r="Y44" s="22">
        <v>384039542</v>
      </c>
      <c r="Z44" s="23">
        <v>676.20275323875251</v>
      </c>
      <c r="AA44" s="20">
        <v>56793549</v>
      </c>
    </row>
    <row r="45" spans="1:27" x14ac:dyDescent="0.25">
      <c r="A45" s="19" t="s">
        <v>70</v>
      </c>
      <c r="B45" s="15" t="s">
        <v>32</v>
      </c>
      <c r="C45" s="20">
        <v>1735546</v>
      </c>
      <c r="D45" s="20"/>
      <c r="E45" s="21">
        <v>14565560</v>
      </c>
      <c r="F45" s="22">
        <v>4565560</v>
      </c>
      <c r="G45" s="22">
        <v>62615</v>
      </c>
      <c r="H45" s="22">
        <v>1253640</v>
      </c>
      <c r="I45" s="22">
        <v>660311</v>
      </c>
      <c r="J45" s="22">
        <v>1976566</v>
      </c>
      <c r="K45" s="22">
        <v>58042</v>
      </c>
      <c r="L45" s="22">
        <v>200949</v>
      </c>
      <c r="M45" s="22">
        <v>213975</v>
      </c>
      <c r="N45" s="22">
        <v>472966</v>
      </c>
      <c r="O45" s="22">
        <v>65575</v>
      </c>
      <c r="P45" s="22">
        <v>58726</v>
      </c>
      <c r="Q45" s="22">
        <v>57600</v>
      </c>
      <c r="R45" s="22">
        <v>181901</v>
      </c>
      <c r="S45" s="22">
        <v>60973</v>
      </c>
      <c r="T45" s="22">
        <v>58434</v>
      </c>
      <c r="U45" s="22">
        <v>3358876</v>
      </c>
      <c r="V45" s="22">
        <v>3478283</v>
      </c>
      <c r="W45" s="22">
        <v>6109716</v>
      </c>
      <c r="X45" s="22">
        <v>4565560</v>
      </c>
      <c r="Y45" s="22">
        <v>1544156</v>
      </c>
      <c r="Z45" s="23">
        <v>33.821831275900436</v>
      </c>
      <c r="AA45" s="20">
        <v>4565560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395360349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1080413744</v>
      </c>
      <c r="D48" s="29">
        <f t="shared" ref="D48:Y48" si="1">SUM(D35:D47)</f>
        <v>0</v>
      </c>
      <c r="E48" s="30">
        <f t="shared" si="1"/>
        <v>467838562</v>
      </c>
      <c r="F48" s="31">
        <f t="shared" si="1"/>
        <v>1125581150</v>
      </c>
      <c r="G48" s="31">
        <f t="shared" si="1"/>
        <v>-110706562</v>
      </c>
      <c r="H48" s="31">
        <f t="shared" si="1"/>
        <v>30017390</v>
      </c>
      <c r="I48" s="31">
        <f t="shared" si="1"/>
        <v>32353984</v>
      </c>
      <c r="J48" s="31">
        <f t="shared" si="1"/>
        <v>-48335188</v>
      </c>
      <c r="K48" s="31">
        <f t="shared" si="1"/>
        <v>154635941</v>
      </c>
      <c r="L48" s="31">
        <f t="shared" si="1"/>
        <v>47186140</v>
      </c>
      <c r="M48" s="31">
        <f t="shared" si="1"/>
        <v>74855267</v>
      </c>
      <c r="N48" s="31">
        <f t="shared" si="1"/>
        <v>276677348</v>
      </c>
      <c r="O48" s="31">
        <f t="shared" si="1"/>
        <v>47851678</v>
      </c>
      <c r="P48" s="31">
        <f t="shared" si="1"/>
        <v>38848783</v>
      </c>
      <c r="Q48" s="31">
        <f t="shared" si="1"/>
        <v>33613318</v>
      </c>
      <c r="R48" s="31">
        <f t="shared" si="1"/>
        <v>120313779</v>
      </c>
      <c r="S48" s="31">
        <f t="shared" si="1"/>
        <v>55270212</v>
      </c>
      <c r="T48" s="31">
        <f t="shared" si="1"/>
        <v>18109257</v>
      </c>
      <c r="U48" s="31">
        <f t="shared" si="1"/>
        <v>410403992</v>
      </c>
      <c r="V48" s="31">
        <f t="shared" si="1"/>
        <v>483783461</v>
      </c>
      <c r="W48" s="31">
        <f t="shared" si="1"/>
        <v>832439400</v>
      </c>
      <c r="X48" s="31">
        <f t="shared" si="1"/>
        <v>1125581150</v>
      </c>
      <c r="Y48" s="31">
        <f t="shared" si="1"/>
        <v>-293141750</v>
      </c>
      <c r="Z48" s="32">
        <f>+IF(X48&lt;&gt;0,+(Y48/X48)*100,0)</f>
        <v>-26.043590904129836</v>
      </c>
      <c r="AA48" s="29">
        <f>SUM(AA35:AA47)</f>
        <v>1125581150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-342099971</v>
      </c>
      <c r="D49" s="39">
        <f t="shared" si="2"/>
        <v>0</v>
      </c>
      <c r="E49" s="40">
        <f t="shared" si="2"/>
        <v>530507087</v>
      </c>
      <c r="F49" s="41">
        <f t="shared" si="2"/>
        <v>-227235501</v>
      </c>
      <c r="G49" s="41">
        <f t="shared" si="2"/>
        <v>167939249</v>
      </c>
      <c r="H49" s="41">
        <f t="shared" si="2"/>
        <v>30042506</v>
      </c>
      <c r="I49" s="41">
        <f t="shared" si="2"/>
        <v>34092934</v>
      </c>
      <c r="J49" s="41">
        <f t="shared" si="2"/>
        <v>232074689</v>
      </c>
      <c r="K49" s="41">
        <f t="shared" si="2"/>
        <v>-84534783</v>
      </c>
      <c r="L49" s="41">
        <f t="shared" si="2"/>
        <v>11132951</v>
      </c>
      <c r="M49" s="41">
        <f t="shared" si="2"/>
        <v>-6554885</v>
      </c>
      <c r="N49" s="41">
        <f t="shared" si="2"/>
        <v>-79956717</v>
      </c>
      <c r="O49" s="41">
        <f t="shared" si="2"/>
        <v>20704135</v>
      </c>
      <c r="P49" s="41">
        <f t="shared" si="2"/>
        <v>26079258</v>
      </c>
      <c r="Q49" s="41">
        <f t="shared" si="2"/>
        <v>30885523</v>
      </c>
      <c r="R49" s="41">
        <f t="shared" si="2"/>
        <v>77668916</v>
      </c>
      <c r="S49" s="41">
        <f t="shared" si="2"/>
        <v>-1495005</v>
      </c>
      <c r="T49" s="41">
        <f t="shared" si="2"/>
        <v>48264877</v>
      </c>
      <c r="U49" s="41">
        <f t="shared" si="2"/>
        <v>-347568411</v>
      </c>
      <c r="V49" s="41">
        <f t="shared" si="2"/>
        <v>-300798539</v>
      </c>
      <c r="W49" s="41">
        <f t="shared" si="2"/>
        <v>-71011651</v>
      </c>
      <c r="X49" s="41">
        <f t="shared" si="2"/>
        <v>-227235501</v>
      </c>
      <c r="Y49" s="41">
        <f t="shared" si="2"/>
        <v>156223850</v>
      </c>
      <c r="Z49" s="42">
        <f>+IF(X49&lt;&gt;0,+(Y49/X49)*100,0)</f>
        <v>-68.749754907354898</v>
      </c>
      <c r="AA49" s="39">
        <f>+AA33-AA48</f>
        <v>-227235501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-342099971</v>
      </c>
      <c r="D52" s="48">
        <f t="shared" si="3"/>
        <v>0</v>
      </c>
      <c r="E52" s="49">
        <f t="shared" si="3"/>
        <v>530507087</v>
      </c>
      <c r="F52" s="50">
        <f t="shared" si="3"/>
        <v>-227235501</v>
      </c>
      <c r="G52" s="50">
        <f t="shared" si="3"/>
        <v>167939249</v>
      </c>
      <c r="H52" s="50">
        <f t="shared" si="3"/>
        <v>30042506</v>
      </c>
      <c r="I52" s="50">
        <f t="shared" si="3"/>
        <v>34092934</v>
      </c>
      <c r="J52" s="50">
        <f t="shared" si="3"/>
        <v>232074689</v>
      </c>
      <c r="K52" s="50">
        <f t="shared" si="3"/>
        <v>-84534783</v>
      </c>
      <c r="L52" s="50">
        <f t="shared" si="3"/>
        <v>11132951</v>
      </c>
      <c r="M52" s="50">
        <f t="shared" si="3"/>
        <v>-6554885</v>
      </c>
      <c r="N52" s="50">
        <f t="shared" si="3"/>
        <v>-79956717</v>
      </c>
      <c r="O52" s="50">
        <f t="shared" si="3"/>
        <v>20704135</v>
      </c>
      <c r="P52" s="50">
        <f t="shared" si="3"/>
        <v>26079258</v>
      </c>
      <c r="Q52" s="50">
        <f t="shared" si="3"/>
        <v>30885523</v>
      </c>
      <c r="R52" s="50">
        <f t="shared" si="3"/>
        <v>77668916</v>
      </c>
      <c r="S52" s="50">
        <f t="shared" si="3"/>
        <v>-1495005</v>
      </c>
      <c r="T52" s="50">
        <f t="shared" si="3"/>
        <v>48264877</v>
      </c>
      <c r="U52" s="50">
        <f t="shared" si="3"/>
        <v>-347568411</v>
      </c>
      <c r="V52" s="50">
        <f t="shared" si="3"/>
        <v>-300798539</v>
      </c>
      <c r="W52" s="50">
        <f t="shared" si="3"/>
        <v>-71011651</v>
      </c>
      <c r="X52" s="50">
        <f t="shared" si="3"/>
        <v>-227235501</v>
      </c>
      <c r="Y52" s="50">
        <f t="shared" si="3"/>
        <v>156223850</v>
      </c>
      <c r="Z52" s="51">
        <f>+IF(X52&lt;&gt;0,+(Y52/X52)*100,0)</f>
        <v>-68.749754907354898</v>
      </c>
      <c r="AA52" s="48">
        <f>SUM(AA49:AA51)</f>
        <v>-227235501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-342099971</v>
      </c>
      <c r="D54" s="54">
        <f>+D52-D53</f>
        <v>0</v>
      </c>
      <c r="E54" s="55">
        <f t="shared" si="4"/>
        <v>530507087</v>
      </c>
      <c r="F54" s="56">
        <f t="shared" si="4"/>
        <v>-227235501</v>
      </c>
      <c r="G54" s="56">
        <f t="shared" si="4"/>
        <v>167939249</v>
      </c>
      <c r="H54" s="56">
        <f t="shared" si="4"/>
        <v>30042506</v>
      </c>
      <c r="I54" s="56">
        <f t="shared" si="4"/>
        <v>34092934</v>
      </c>
      <c r="J54" s="56">
        <f t="shared" si="4"/>
        <v>232074689</v>
      </c>
      <c r="K54" s="56">
        <f t="shared" si="4"/>
        <v>-84534783</v>
      </c>
      <c r="L54" s="56">
        <f t="shared" si="4"/>
        <v>11132951</v>
      </c>
      <c r="M54" s="56">
        <f t="shared" si="4"/>
        <v>-6554885</v>
      </c>
      <c r="N54" s="56">
        <f t="shared" si="4"/>
        <v>-79956717</v>
      </c>
      <c r="O54" s="56">
        <f t="shared" si="4"/>
        <v>20704135</v>
      </c>
      <c r="P54" s="56">
        <f t="shared" si="4"/>
        <v>26079258</v>
      </c>
      <c r="Q54" s="56">
        <f t="shared" si="4"/>
        <v>30885523</v>
      </c>
      <c r="R54" s="56">
        <f t="shared" si="4"/>
        <v>77668916</v>
      </c>
      <c r="S54" s="56">
        <f t="shared" si="4"/>
        <v>-1495005</v>
      </c>
      <c r="T54" s="56">
        <f t="shared" si="4"/>
        <v>48264877</v>
      </c>
      <c r="U54" s="56">
        <f t="shared" si="4"/>
        <v>-347568411</v>
      </c>
      <c r="V54" s="56">
        <f t="shared" si="4"/>
        <v>-300798539</v>
      </c>
      <c r="W54" s="56">
        <f t="shared" si="4"/>
        <v>-71011651</v>
      </c>
      <c r="X54" s="56">
        <f t="shared" si="4"/>
        <v>-227235501</v>
      </c>
      <c r="Y54" s="56">
        <f t="shared" si="4"/>
        <v>156223850</v>
      </c>
      <c r="Z54" s="57">
        <f>+IF(X54&lt;&gt;0,+(Y54/X54)*100,0)</f>
        <v>-68.749754907354898</v>
      </c>
      <c r="AA54" s="54">
        <f>+AA52-AA53</f>
        <v>-227235501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-342099971</v>
      </c>
      <c r="D57" s="48">
        <f>SUM(D54:D56)</f>
        <v>0</v>
      </c>
      <c r="E57" s="49">
        <f t="shared" si="5"/>
        <v>530507087</v>
      </c>
      <c r="F57" s="50">
        <f t="shared" si="5"/>
        <v>-227235501</v>
      </c>
      <c r="G57" s="50">
        <f t="shared" si="5"/>
        <v>167939249</v>
      </c>
      <c r="H57" s="50">
        <f t="shared" si="5"/>
        <v>30042506</v>
      </c>
      <c r="I57" s="50">
        <f t="shared" si="5"/>
        <v>34092934</v>
      </c>
      <c r="J57" s="50">
        <f t="shared" si="5"/>
        <v>232074689</v>
      </c>
      <c r="K57" s="50">
        <f t="shared" si="5"/>
        <v>-84534783</v>
      </c>
      <c r="L57" s="50">
        <f t="shared" si="5"/>
        <v>11132951</v>
      </c>
      <c r="M57" s="50">
        <f t="shared" si="5"/>
        <v>-6554885</v>
      </c>
      <c r="N57" s="50">
        <f t="shared" si="5"/>
        <v>-79956717</v>
      </c>
      <c r="O57" s="50">
        <f t="shared" si="5"/>
        <v>20704135</v>
      </c>
      <c r="P57" s="50">
        <f t="shared" si="5"/>
        <v>26079258</v>
      </c>
      <c r="Q57" s="50">
        <f t="shared" si="5"/>
        <v>30885523</v>
      </c>
      <c r="R57" s="50">
        <f t="shared" si="5"/>
        <v>77668916</v>
      </c>
      <c r="S57" s="50">
        <f t="shared" si="5"/>
        <v>-1495005</v>
      </c>
      <c r="T57" s="50">
        <f t="shared" si="5"/>
        <v>48264877</v>
      </c>
      <c r="U57" s="50">
        <f t="shared" si="5"/>
        <v>-347568411</v>
      </c>
      <c r="V57" s="50">
        <f t="shared" si="5"/>
        <v>-300798539</v>
      </c>
      <c r="W57" s="50">
        <f t="shared" si="5"/>
        <v>-71011651</v>
      </c>
      <c r="X57" s="50">
        <f t="shared" si="5"/>
        <v>-227235501</v>
      </c>
      <c r="Y57" s="50">
        <f t="shared" si="5"/>
        <v>156223850</v>
      </c>
      <c r="Z57" s="51">
        <f>+IF(X57&lt;&gt;0,+(Y57/X57)*100,0)</f>
        <v>-68.749754907354898</v>
      </c>
      <c r="AA57" s="48">
        <f>SUM(AA54:AA56)</f>
        <v>-227235501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-342099971</v>
      </c>
      <c r="D60" s="65">
        <f>SUM(D57:D59)</f>
        <v>0</v>
      </c>
      <c r="E60" s="66">
        <f t="shared" si="6"/>
        <v>530507087</v>
      </c>
      <c r="F60" s="67">
        <f t="shared" si="6"/>
        <v>-227235501</v>
      </c>
      <c r="G60" s="67">
        <f t="shared" si="6"/>
        <v>167939249</v>
      </c>
      <c r="H60" s="67">
        <f t="shared" si="6"/>
        <v>30042506</v>
      </c>
      <c r="I60" s="67">
        <f t="shared" si="6"/>
        <v>34092934</v>
      </c>
      <c r="J60" s="67">
        <f t="shared" si="6"/>
        <v>232074689</v>
      </c>
      <c r="K60" s="67">
        <f t="shared" si="6"/>
        <v>-84534783</v>
      </c>
      <c r="L60" s="67">
        <f t="shared" si="6"/>
        <v>11132951</v>
      </c>
      <c r="M60" s="67">
        <f t="shared" si="6"/>
        <v>-6554885</v>
      </c>
      <c r="N60" s="67">
        <f t="shared" si="6"/>
        <v>-79956717</v>
      </c>
      <c r="O60" s="67">
        <f t="shared" si="6"/>
        <v>20704135</v>
      </c>
      <c r="P60" s="67">
        <f t="shared" si="6"/>
        <v>26079258</v>
      </c>
      <c r="Q60" s="67">
        <f t="shared" si="6"/>
        <v>30885523</v>
      </c>
      <c r="R60" s="67">
        <f t="shared" si="6"/>
        <v>77668916</v>
      </c>
      <c r="S60" s="67">
        <f t="shared" si="6"/>
        <v>-1495005</v>
      </c>
      <c r="T60" s="67">
        <f t="shared" si="6"/>
        <v>48264877</v>
      </c>
      <c r="U60" s="67">
        <f t="shared" si="6"/>
        <v>-347568411</v>
      </c>
      <c r="V60" s="67">
        <f t="shared" si="6"/>
        <v>-300798539</v>
      </c>
      <c r="W60" s="67">
        <f t="shared" si="6"/>
        <v>-71011651</v>
      </c>
      <c r="X60" s="67">
        <f t="shared" si="6"/>
        <v>-227235501</v>
      </c>
      <c r="Y60" s="67">
        <f t="shared" si="6"/>
        <v>156223850</v>
      </c>
      <c r="Z60" s="68">
        <f>+IF(X60&lt;&gt;0,+(Y60/X60)*100,0)</f>
        <v>-68.749754907354898</v>
      </c>
      <c r="AA60" s="65">
        <f>SUM(AA57:AA59)</f>
        <v>-227235501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>
        <v>12206</v>
      </c>
      <c r="P6" s="22">
        <v>11889</v>
      </c>
      <c r="Q6" s="22">
        <v>10666</v>
      </c>
      <c r="R6" s="22">
        <v>34761</v>
      </c>
      <c r="S6" s="22">
        <v>11167</v>
      </c>
      <c r="T6" s="22">
        <v>23647</v>
      </c>
      <c r="U6" s="22">
        <v>17378</v>
      </c>
      <c r="V6" s="22">
        <v>52192</v>
      </c>
      <c r="W6" s="22">
        <v>142695</v>
      </c>
      <c r="X6" s="22">
        <v>203083</v>
      </c>
      <c r="Y6" s="22">
        <v>-60388</v>
      </c>
      <c r="Z6" s="23">
        <v>-29.735625335453975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1070282085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>
        <v>82021241</v>
      </c>
      <c r="P7" s="22">
        <v>100580505</v>
      </c>
      <c r="Q7" s="22">
        <v>224724339</v>
      </c>
      <c r="R7" s="22">
        <v>407326085</v>
      </c>
      <c r="S7" s="22">
        <v>33104607</v>
      </c>
      <c r="T7" s="22">
        <v>51867281</v>
      </c>
      <c r="U7" s="22">
        <v>119828272</v>
      </c>
      <c r="V7" s="22">
        <v>204800160</v>
      </c>
      <c r="W7" s="22">
        <v>1189856920</v>
      </c>
      <c r="X7" s="22">
        <v>1070282085</v>
      </c>
      <c r="Y7" s="22">
        <v>119574835</v>
      </c>
      <c r="Z7" s="23">
        <v>11.172272868605477</v>
      </c>
      <c r="AA7" s="20">
        <v>1070282085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>
        <v>4155026</v>
      </c>
      <c r="P13" s="22">
        <v>4073855</v>
      </c>
      <c r="Q13" s="22">
        <v>3740770</v>
      </c>
      <c r="R13" s="22">
        <v>11969651</v>
      </c>
      <c r="S13" s="22">
        <v>4104068</v>
      </c>
      <c r="T13" s="22">
        <v>4321666</v>
      </c>
      <c r="U13" s="22">
        <v>3939635</v>
      </c>
      <c r="V13" s="22">
        <v>12365369</v>
      </c>
      <c r="W13" s="22">
        <v>46452862</v>
      </c>
      <c r="X13" s="22">
        <v>41174859</v>
      </c>
      <c r="Y13" s="22">
        <v>5278003</v>
      </c>
      <c r="Z13" s="23">
        <v>12.818508983843756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2731456</v>
      </c>
      <c r="D20" s="20"/>
      <c r="E20" s="21">
        <v>403313</v>
      </c>
      <c r="F20" s="22">
        <v>403313</v>
      </c>
      <c r="G20" s="22">
        <v>53600</v>
      </c>
      <c r="H20" s="22">
        <v>299461</v>
      </c>
      <c r="I20" s="22">
        <v>-45809</v>
      </c>
      <c r="J20" s="22">
        <v>307252</v>
      </c>
      <c r="K20" s="22">
        <v>20332</v>
      </c>
      <c r="L20" s="22">
        <v>145539</v>
      </c>
      <c r="M20" s="22"/>
      <c r="N20" s="22">
        <v>165871</v>
      </c>
      <c r="O20" s="22"/>
      <c r="P20" s="22">
        <v>74391</v>
      </c>
      <c r="Q20" s="22"/>
      <c r="R20" s="22">
        <v>74391</v>
      </c>
      <c r="S20" s="22">
        <v>307461</v>
      </c>
      <c r="T20" s="22">
        <v>291304</v>
      </c>
      <c r="U20" s="22">
        <v>864991</v>
      </c>
      <c r="V20" s="22">
        <v>1463756</v>
      </c>
      <c r="W20" s="22">
        <v>2011270</v>
      </c>
      <c r="X20" s="22">
        <v>403313</v>
      </c>
      <c r="Y20" s="22">
        <v>1607957</v>
      </c>
      <c r="Z20" s="18">
        <v>398.68712389632867</v>
      </c>
      <c r="AA20" s="20">
        <v>403313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391385069</v>
      </c>
      <c r="D26" s="20"/>
      <c r="E26" s="21">
        <v>380833400</v>
      </c>
      <c r="F26" s="22">
        <v>380833400</v>
      </c>
      <c r="G26" s="22"/>
      <c r="H26" s="22"/>
      <c r="I26" s="22"/>
      <c r="J26" s="22"/>
      <c r="K26" s="22"/>
      <c r="L26" s="22"/>
      <c r="M26" s="22"/>
      <c r="N26" s="22"/>
      <c r="O26" s="22">
        <v>285625259</v>
      </c>
      <c r="P26" s="22"/>
      <c r="Q26" s="22"/>
      <c r="R26" s="22">
        <v>285625259</v>
      </c>
      <c r="S26" s="22"/>
      <c r="T26" s="22"/>
      <c r="U26" s="22">
        <v>95208141</v>
      </c>
      <c r="V26" s="22">
        <v>95208141</v>
      </c>
      <c r="W26" s="22">
        <v>380833400</v>
      </c>
      <c r="X26" s="22">
        <v>380833400</v>
      </c>
      <c r="Y26" s="22"/>
      <c r="Z26" s="23"/>
      <c r="AA26" s="20">
        <v>380833400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1416423582</v>
      </c>
      <c r="D33" s="29">
        <f t="shared" ref="D33:Y33" si="0">SUM(D6:D32)</f>
        <v>0</v>
      </c>
      <c r="E33" s="30">
        <f t="shared" si="0"/>
        <v>1879806562</v>
      </c>
      <c r="F33" s="31">
        <f t="shared" si="0"/>
        <v>1492896740</v>
      </c>
      <c r="G33" s="31">
        <f t="shared" si="0"/>
        <v>172842883</v>
      </c>
      <c r="H33" s="31">
        <f t="shared" si="0"/>
        <v>19059689</v>
      </c>
      <c r="I33" s="31">
        <f t="shared" si="0"/>
        <v>95896955</v>
      </c>
      <c r="J33" s="31">
        <f t="shared" si="0"/>
        <v>287799527</v>
      </c>
      <c r="K33" s="31">
        <f t="shared" si="0"/>
        <v>122383057</v>
      </c>
      <c r="L33" s="31">
        <f t="shared" si="0"/>
        <v>84308148</v>
      </c>
      <c r="M33" s="31">
        <f t="shared" si="0"/>
        <v>105886650</v>
      </c>
      <c r="N33" s="31">
        <f t="shared" si="0"/>
        <v>312577855</v>
      </c>
      <c r="O33" s="31">
        <f t="shared" si="0"/>
        <v>371813732</v>
      </c>
      <c r="P33" s="31">
        <f t="shared" si="0"/>
        <v>104740640</v>
      </c>
      <c r="Q33" s="31">
        <f t="shared" si="0"/>
        <v>228475775</v>
      </c>
      <c r="R33" s="31">
        <f t="shared" si="0"/>
        <v>705030147</v>
      </c>
      <c r="S33" s="31">
        <f t="shared" si="0"/>
        <v>37527303</v>
      </c>
      <c r="T33" s="31">
        <f t="shared" si="0"/>
        <v>56503898</v>
      </c>
      <c r="U33" s="31">
        <f t="shared" si="0"/>
        <v>219858417</v>
      </c>
      <c r="V33" s="31">
        <f t="shared" si="0"/>
        <v>313889618</v>
      </c>
      <c r="W33" s="31">
        <f t="shared" si="0"/>
        <v>1619297147</v>
      </c>
      <c r="X33" s="31">
        <f t="shared" si="0"/>
        <v>1492896740</v>
      </c>
      <c r="Y33" s="31">
        <f t="shared" si="0"/>
        <v>126400407</v>
      </c>
      <c r="Z33" s="32">
        <f>+IF(X33&lt;&gt;0,+(Y33/X33)*100,0)</f>
        <v>8.4667883325942555</v>
      </c>
      <c r="AA33" s="29">
        <f>SUM(AA6:AA32)</f>
        <v>1492896740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5057722</v>
      </c>
      <c r="D35" s="20"/>
      <c r="E35" s="21">
        <v>10170499</v>
      </c>
      <c r="F35" s="22">
        <v>6929616</v>
      </c>
      <c r="G35" s="22">
        <v>488054</v>
      </c>
      <c r="H35" s="22">
        <v>526834</v>
      </c>
      <c r="I35" s="22">
        <v>510734</v>
      </c>
      <c r="J35" s="22">
        <v>1525622</v>
      </c>
      <c r="K35" s="22">
        <v>572521</v>
      </c>
      <c r="L35" s="22">
        <v>611651</v>
      </c>
      <c r="M35" s="22">
        <v>595659</v>
      </c>
      <c r="N35" s="22">
        <v>1779831</v>
      </c>
      <c r="O35" s="22">
        <v>642572</v>
      </c>
      <c r="P35" s="22">
        <v>653353</v>
      </c>
      <c r="Q35" s="22">
        <v>581116</v>
      </c>
      <c r="R35" s="22">
        <v>1877041</v>
      </c>
      <c r="S35" s="22"/>
      <c r="T35" s="22">
        <v>582156</v>
      </c>
      <c r="U35" s="22">
        <v>1261572</v>
      </c>
      <c r="V35" s="22">
        <v>1843728</v>
      </c>
      <c r="W35" s="22">
        <v>7026222</v>
      </c>
      <c r="X35" s="22">
        <v>6929616</v>
      </c>
      <c r="Y35" s="22">
        <v>96606</v>
      </c>
      <c r="Z35" s="23">
        <v>1.3941032230357353</v>
      </c>
      <c r="AA35" s="20">
        <v>6929616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1313914900</v>
      </c>
      <c r="D38" s="20"/>
      <c r="E38" s="21">
        <v>1351645819</v>
      </c>
      <c r="F38" s="22">
        <v>1356445819</v>
      </c>
      <c r="G38" s="22">
        <v>56345</v>
      </c>
      <c r="H38" s="22">
        <v>189459879</v>
      </c>
      <c r="I38" s="22">
        <v>143038935</v>
      </c>
      <c r="J38" s="22">
        <v>332555159</v>
      </c>
      <c r="K38" s="22">
        <v>200678727</v>
      </c>
      <c r="L38" s="22">
        <v>-39154967</v>
      </c>
      <c r="M38" s="22">
        <v>113672240</v>
      </c>
      <c r="N38" s="22">
        <v>275196000</v>
      </c>
      <c r="O38" s="22">
        <v>166454255</v>
      </c>
      <c r="P38" s="22">
        <v>97739968</v>
      </c>
      <c r="Q38" s="22">
        <v>78224075</v>
      </c>
      <c r="R38" s="22">
        <v>342418298</v>
      </c>
      <c r="S38" s="22">
        <v>169729660</v>
      </c>
      <c r="T38" s="22">
        <v>80773976</v>
      </c>
      <c r="U38" s="22">
        <v>188841696</v>
      </c>
      <c r="V38" s="22">
        <v>439345332</v>
      </c>
      <c r="W38" s="22">
        <v>1389514789</v>
      </c>
      <c r="X38" s="22">
        <v>1356445819</v>
      </c>
      <c r="Y38" s="22">
        <v>33068970</v>
      </c>
      <c r="Z38" s="23">
        <v>2.4379130767183264</v>
      </c>
      <c r="AA38" s="20">
        <v>1356445819</v>
      </c>
    </row>
    <row r="39" spans="1:27" x14ac:dyDescent="0.25">
      <c r="A39" s="19" t="s">
        <v>65</v>
      </c>
      <c r="B39" s="15" t="s">
        <v>32</v>
      </c>
      <c r="C39" s="20">
        <v>740389612</v>
      </c>
      <c r="D39" s="20"/>
      <c r="E39" s="21">
        <v>332458977</v>
      </c>
      <c r="F39" s="22">
        <v>219751027</v>
      </c>
      <c r="G39" s="22"/>
      <c r="H39" s="22"/>
      <c r="I39" s="22">
        <v>185097403</v>
      </c>
      <c r="J39" s="22">
        <v>185097403</v>
      </c>
      <c r="K39" s="22"/>
      <c r="L39" s="22"/>
      <c r="M39" s="22">
        <v>185097403</v>
      </c>
      <c r="N39" s="22">
        <v>185097403</v>
      </c>
      <c r="O39" s="22"/>
      <c r="P39" s="22"/>
      <c r="Q39" s="22">
        <v>185097403</v>
      </c>
      <c r="R39" s="22">
        <v>185097403</v>
      </c>
      <c r="S39" s="22"/>
      <c r="T39" s="22"/>
      <c r="U39" s="22">
        <v>261899454</v>
      </c>
      <c r="V39" s="22">
        <v>261899454</v>
      </c>
      <c r="W39" s="22">
        <v>817191663</v>
      </c>
      <c r="X39" s="22">
        <v>219751027</v>
      </c>
      <c r="Y39" s="22">
        <v>597440636</v>
      </c>
      <c r="Z39" s="23">
        <v>271.8716013099679</v>
      </c>
      <c r="AA39" s="20">
        <v>219751027</v>
      </c>
    </row>
    <row r="40" spans="1:27" x14ac:dyDescent="0.25">
      <c r="A40" s="19" t="s">
        <v>66</v>
      </c>
      <c r="B40" s="15" t="s">
        <v>32</v>
      </c>
      <c r="C40" s="20">
        <v>41641220</v>
      </c>
      <c r="D40" s="20"/>
      <c r="E40" s="21">
        <v>73401531</v>
      </c>
      <c r="F40" s="22">
        <v>73401531</v>
      </c>
      <c r="G40" s="22"/>
      <c r="H40" s="22"/>
      <c r="I40" s="22">
        <v>18090218</v>
      </c>
      <c r="J40" s="22">
        <v>18090218</v>
      </c>
      <c r="K40" s="22"/>
      <c r="L40" s="22"/>
      <c r="M40" s="22">
        <v>6007541</v>
      </c>
      <c r="N40" s="22">
        <v>6007541</v>
      </c>
      <c r="O40" s="22"/>
      <c r="P40" s="22"/>
      <c r="Q40" s="22">
        <v>8641584</v>
      </c>
      <c r="R40" s="22">
        <v>8641584</v>
      </c>
      <c r="S40" s="22"/>
      <c r="T40" s="22"/>
      <c r="U40" s="22">
        <v>10873152</v>
      </c>
      <c r="V40" s="22">
        <v>10873152</v>
      </c>
      <c r="W40" s="22">
        <v>43612495</v>
      </c>
      <c r="X40" s="22">
        <v>73401531</v>
      </c>
      <c r="Y40" s="22">
        <v>-29789036</v>
      </c>
      <c r="Z40" s="23">
        <v>-40.583671204351305</v>
      </c>
      <c r="AA40" s="20">
        <v>73401531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90130694</v>
      </c>
      <c r="D42" s="20"/>
      <c r="E42" s="21">
        <v>46323790</v>
      </c>
      <c r="F42" s="22">
        <v>51500000</v>
      </c>
      <c r="G42" s="22"/>
      <c r="H42" s="22">
        <v>3444845</v>
      </c>
      <c r="I42" s="22">
        <v>2342089</v>
      </c>
      <c r="J42" s="22">
        <v>5786934</v>
      </c>
      <c r="K42" s="22">
        <v>4324647</v>
      </c>
      <c r="L42" s="22">
        <v>5073729</v>
      </c>
      <c r="M42" s="22">
        <v>5328165</v>
      </c>
      <c r="N42" s="22">
        <v>14726541</v>
      </c>
      <c r="O42" s="22">
        <v>3849065</v>
      </c>
      <c r="P42" s="22">
        <v>1651724</v>
      </c>
      <c r="Q42" s="22">
        <v>9299899</v>
      </c>
      <c r="R42" s="22">
        <v>14800688</v>
      </c>
      <c r="S42" s="22">
        <v>6560222</v>
      </c>
      <c r="T42" s="22">
        <v>6734634</v>
      </c>
      <c r="U42" s="22">
        <v>6217223</v>
      </c>
      <c r="V42" s="22">
        <v>19512079</v>
      </c>
      <c r="W42" s="22">
        <v>54826242</v>
      </c>
      <c r="X42" s="22">
        <v>51500000</v>
      </c>
      <c r="Y42" s="22">
        <v>3326242</v>
      </c>
      <c r="Z42" s="23">
        <v>6.4587223300970873</v>
      </c>
      <c r="AA42" s="20">
        <v>51500000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43116</v>
      </c>
      <c r="D45" s="20"/>
      <c r="E45" s="21">
        <v>69615</v>
      </c>
      <c r="F45" s="22">
        <v>52247</v>
      </c>
      <c r="G45" s="22">
        <v>4160</v>
      </c>
      <c r="H45" s="22">
        <v>4552</v>
      </c>
      <c r="I45" s="22">
        <v>4317</v>
      </c>
      <c r="J45" s="22">
        <v>13029</v>
      </c>
      <c r="K45" s="22">
        <v>4616</v>
      </c>
      <c r="L45" s="22">
        <v>4997</v>
      </c>
      <c r="M45" s="22">
        <v>4847</v>
      </c>
      <c r="N45" s="22">
        <v>14460</v>
      </c>
      <c r="O45" s="22">
        <v>5317</v>
      </c>
      <c r="P45" s="22">
        <v>5424</v>
      </c>
      <c r="Q45" s="22">
        <v>4688</v>
      </c>
      <c r="R45" s="22">
        <v>15429</v>
      </c>
      <c r="S45" s="22"/>
      <c r="T45" s="22">
        <v>4698</v>
      </c>
      <c r="U45" s="22">
        <v>11077</v>
      </c>
      <c r="V45" s="22">
        <v>15775</v>
      </c>
      <c r="W45" s="22">
        <v>58693</v>
      </c>
      <c r="X45" s="22">
        <v>52247</v>
      </c>
      <c r="Y45" s="22">
        <v>6446</v>
      </c>
      <c r="Z45" s="23">
        <v>12.337550481367352</v>
      </c>
      <c r="AA45" s="20">
        <v>52247</v>
      </c>
    </row>
    <row r="46" spans="1:27" x14ac:dyDescent="0.25">
      <c r="A46" s="19" t="s">
        <v>71</v>
      </c>
      <c r="B46" s="15" t="s">
        <v>32</v>
      </c>
      <c r="C46" s="20">
        <v>114266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2191291530</v>
      </c>
      <c r="D48" s="29">
        <f t="shared" ref="D48:Y48" si="1">SUM(D35:D47)</f>
        <v>0</v>
      </c>
      <c r="E48" s="30">
        <f t="shared" si="1"/>
        <v>1814070231</v>
      </c>
      <c r="F48" s="31">
        <f t="shared" si="1"/>
        <v>1708080240</v>
      </c>
      <c r="G48" s="31">
        <f t="shared" si="1"/>
        <v>548559</v>
      </c>
      <c r="H48" s="31">
        <f t="shared" si="1"/>
        <v>193436110</v>
      </c>
      <c r="I48" s="31">
        <f t="shared" si="1"/>
        <v>349083696</v>
      </c>
      <c r="J48" s="31">
        <f t="shared" si="1"/>
        <v>543068365</v>
      </c>
      <c r="K48" s="31">
        <f t="shared" si="1"/>
        <v>205580511</v>
      </c>
      <c r="L48" s="31">
        <f t="shared" si="1"/>
        <v>-33464590</v>
      </c>
      <c r="M48" s="31">
        <f t="shared" si="1"/>
        <v>310705855</v>
      </c>
      <c r="N48" s="31">
        <f t="shared" si="1"/>
        <v>482821776</v>
      </c>
      <c r="O48" s="31">
        <f t="shared" si="1"/>
        <v>170951209</v>
      </c>
      <c r="P48" s="31">
        <f t="shared" si="1"/>
        <v>100050469</v>
      </c>
      <c r="Q48" s="31">
        <f t="shared" si="1"/>
        <v>281848765</v>
      </c>
      <c r="R48" s="31">
        <f t="shared" si="1"/>
        <v>552850443</v>
      </c>
      <c r="S48" s="31">
        <f t="shared" si="1"/>
        <v>176289882</v>
      </c>
      <c r="T48" s="31">
        <f t="shared" si="1"/>
        <v>88095464</v>
      </c>
      <c r="U48" s="31">
        <f t="shared" si="1"/>
        <v>469104174</v>
      </c>
      <c r="V48" s="31">
        <f t="shared" si="1"/>
        <v>733489520</v>
      </c>
      <c r="W48" s="31">
        <f t="shared" si="1"/>
        <v>2312230104</v>
      </c>
      <c r="X48" s="31">
        <f t="shared" si="1"/>
        <v>1708080240</v>
      </c>
      <c r="Y48" s="31">
        <f t="shared" si="1"/>
        <v>604149864</v>
      </c>
      <c r="Z48" s="32">
        <f>+IF(X48&lt;&gt;0,+(Y48/X48)*100,0)</f>
        <v>35.370110247279719</v>
      </c>
      <c r="AA48" s="29">
        <f>SUM(AA35:AA47)</f>
        <v>1708080240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-774867948</v>
      </c>
      <c r="D49" s="39">
        <f t="shared" si="2"/>
        <v>0</v>
      </c>
      <c r="E49" s="40">
        <f t="shared" si="2"/>
        <v>65736331</v>
      </c>
      <c r="F49" s="41">
        <f t="shared" si="2"/>
        <v>-215183500</v>
      </c>
      <c r="G49" s="41">
        <f t="shared" si="2"/>
        <v>172294324</v>
      </c>
      <c r="H49" s="41">
        <f t="shared" si="2"/>
        <v>-174376421</v>
      </c>
      <c r="I49" s="41">
        <f t="shared" si="2"/>
        <v>-253186741</v>
      </c>
      <c r="J49" s="41">
        <f t="shared" si="2"/>
        <v>-255268838</v>
      </c>
      <c r="K49" s="41">
        <f t="shared" si="2"/>
        <v>-83197454</v>
      </c>
      <c r="L49" s="41">
        <f t="shared" si="2"/>
        <v>117772738</v>
      </c>
      <c r="M49" s="41">
        <f t="shared" si="2"/>
        <v>-204819205</v>
      </c>
      <c r="N49" s="41">
        <f t="shared" si="2"/>
        <v>-170243921</v>
      </c>
      <c r="O49" s="41">
        <f t="shared" si="2"/>
        <v>200862523</v>
      </c>
      <c r="P49" s="41">
        <f t="shared" si="2"/>
        <v>4690171</v>
      </c>
      <c r="Q49" s="41">
        <f t="shared" si="2"/>
        <v>-53372990</v>
      </c>
      <c r="R49" s="41">
        <f t="shared" si="2"/>
        <v>152179704</v>
      </c>
      <c r="S49" s="41">
        <f t="shared" si="2"/>
        <v>-138762579</v>
      </c>
      <c r="T49" s="41">
        <f t="shared" si="2"/>
        <v>-31591566</v>
      </c>
      <c r="U49" s="41">
        <f t="shared" si="2"/>
        <v>-249245757</v>
      </c>
      <c r="V49" s="41">
        <f t="shared" si="2"/>
        <v>-419599902</v>
      </c>
      <c r="W49" s="41">
        <f t="shared" si="2"/>
        <v>-692932957</v>
      </c>
      <c r="X49" s="41">
        <f t="shared" si="2"/>
        <v>-215183500</v>
      </c>
      <c r="Y49" s="41">
        <f t="shared" si="2"/>
        <v>-477749457</v>
      </c>
      <c r="Z49" s="42">
        <f>+IF(X49&lt;&gt;0,+(Y49/X49)*100,0)</f>
        <v>222.01955865575195</v>
      </c>
      <c r="AA49" s="39">
        <f>+AA33-AA48</f>
        <v>-215183500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172644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-774695304</v>
      </c>
      <c r="D52" s="48">
        <f t="shared" si="3"/>
        <v>0</v>
      </c>
      <c r="E52" s="49">
        <f t="shared" si="3"/>
        <v>65736331</v>
      </c>
      <c r="F52" s="50">
        <f t="shared" si="3"/>
        <v>-215183500</v>
      </c>
      <c r="G52" s="50">
        <f t="shared" si="3"/>
        <v>172294324</v>
      </c>
      <c r="H52" s="50">
        <f t="shared" si="3"/>
        <v>-174376421</v>
      </c>
      <c r="I52" s="50">
        <f t="shared" si="3"/>
        <v>-253186741</v>
      </c>
      <c r="J52" s="50">
        <f t="shared" si="3"/>
        <v>-255268838</v>
      </c>
      <c r="K52" s="50">
        <f t="shared" si="3"/>
        <v>-83197454</v>
      </c>
      <c r="L52" s="50">
        <f t="shared" si="3"/>
        <v>117772738</v>
      </c>
      <c r="M52" s="50">
        <f t="shared" si="3"/>
        <v>-204819205</v>
      </c>
      <c r="N52" s="50">
        <f t="shared" si="3"/>
        <v>-170243921</v>
      </c>
      <c r="O52" s="50">
        <f t="shared" si="3"/>
        <v>200862523</v>
      </c>
      <c r="P52" s="50">
        <f t="shared" si="3"/>
        <v>4690171</v>
      </c>
      <c r="Q52" s="50">
        <f t="shared" si="3"/>
        <v>-53372990</v>
      </c>
      <c r="R52" s="50">
        <f t="shared" si="3"/>
        <v>152179704</v>
      </c>
      <c r="S52" s="50">
        <f t="shared" si="3"/>
        <v>-138762579</v>
      </c>
      <c r="T52" s="50">
        <f t="shared" si="3"/>
        <v>-31591566</v>
      </c>
      <c r="U52" s="50">
        <f t="shared" si="3"/>
        <v>-249245757</v>
      </c>
      <c r="V52" s="50">
        <f t="shared" si="3"/>
        <v>-419599902</v>
      </c>
      <c r="W52" s="50">
        <f t="shared" si="3"/>
        <v>-692932957</v>
      </c>
      <c r="X52" s="50">
        <f t="shared" si="3"/>
        <v>-215183500</v>
      </c>
      <c r="Y52" s="50">
        <f t="shared" si="3"/>
        <v>-477749457</v>
      </c>
      <c r="Z52" s="51">
        <f>+IF(X52&lt;&gt;0,+(Y52/X52)*100,0)</f>
        <v>222.01955865575195</v>
      </c>
      <c r="AA52" s="48">
        <f>SUM(AA49:AA51)</f>
        <v>-215183500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-774695304</v>
      </c>
      <c r="D54" s="54">
        <f>+D52-D53</f>
        <v>0</v>
      </c>
      <c r="E54" s="55">
        <f t="shared" si="4"/>
        <v>65736331</v>
      </c>
      <c r="F54" s="56">
        <f t="shared" si="4"/>
        <v>-215183500</v>
      </c>
      <c r="G54" s="56">
        <f t="shared" si="4"/>
        <v>172294324</v>
      </c>
      <c r="H54" s="56">
        <f t="shared" si="4"/>
        <v>-174376421</v>
      </c>
      <c r="I54" s="56">
        <f t="shared" si="4"/>
        <v>-253186741</v>
      </c>
      <c r="J54" s="56">
        <f t="shared" si="4"/>
        <v>-255268838</v>
      </c>
      <c r="K54" s="56">
        <f t="shared" si="4"/>
        <v>-83197454</v>
      </c>
      <c r="L54" s="56">
        <f t="shared" si="4"/>
        <v>117772738</v>
      </c>
      <c r="M54" s="56">
        <f t="shared" si="4"/>
        <v>-204819205</v>
      </c>
      <c r="N54" s="56">
        <f t="shared" si="4"/>
        <v>-170243921</v>
      </c>
      <c r="O54" s="56">
        <f t="shared" si="4"/>
        <v>200862523</v>
      </c>
      <c r="P54" s="56">
        <f t="shared" si="4"/>
        <v>4690171</v>
      </c>
      <c r="Q54" s="56">
        <f t="shared" si="4"/>
        <v>-53372990</v>
      </c>
      <c r="R54" s="56">
        <f t="shared" si="4"/>
        <v>152179704</v>
      </c>
      <c r="S54" s="56">
        <f t="shared" si="4"/>
        <v>-138762579</v>
      </c>
      <c r="T54" s="56">
        <f t="shared" si="4"/>
        <v>-31591566</v>
      </c>
      <c r="U54" s="56">
        <f t="shared" si="4"/>
        <v>-249245757</v>
      </c>
      <c r="V54" s="56">
        <f t="shared" si="4"/>
        <v>-419599902</v>
      </c>
      <c r="W54" s="56">
        <f t="shared" si="4"/>
        <v>-692932957</v>
      </c>
      <c r="X54" s="56">
        <f t="shared" si="4"/>
        <v>-215183500</v>
      </c>
      <c r="Y54" s="56">
        <f t="shared" si="4"/>
        <v>-477749457</v>
      </c>
      <c r="Z54" s="57">
        <f>+IF(X54&lt;&gt;0,+(Y54/X54)*100,0)</f>
        <v>222.01955865575195</v>
      </c>
      <c r="AA54" s="54">
        <f>+AA52-AA53</f>
        <v>-215183500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-774695304</v>
      </c>
      <c r="D57" s="48">
        <f>SUM(D54:D56)</f>
        <v>0</v>
      </c>
      <c r="E57" s="49">
        <f t="shared" si="5"/>
        <v>65736331</v>
      </c>
      <c r="F57" s="50">
        <f t="shared" si="5"/>
        <v>-215183500</v>
      </c>
      <c r="G57" s="50">
        <f t="shared" si="5"/>
        <v>172294324</v>
      </c>
      <c r="H57" s="50">
        <f t="shared" si="5"/>
        <v>-174376421</v>
      </c>
      <c r="I57" s="50">
        <f t="shared" si="5"/>
        <v>-253186741</v>
      </c>
      <c r="J57" s="50">
        <f t="shared" si="5"/>
        <v>-255268838</v>
      </c>
      <c r="K57" s="50">
        <f t="shared" si="5"/>
        <v>-83197454</v>
      </c>
      <c r="L57" s="50">
        <f t="shared" si="5"/>
        <v>117772738</v>
      </c>
      <c r="M57" s="50">
        <f t="shared" si="5"/>
        <v>-204819205</v>
      </c>
      <c r="N57" s="50">
        <f t="shared" si="5"/>
        <v>-170243921</v>
      </c>
      <c r="O57" s="50">
        <f t="shared" si="5"/>
        <v>200862523</v>
      </c>
      <c r="P57" s="50">
        <f t="shared" si="5"/>
        <v>4690171</v>
      </c>
      <c r="Q57" s="50">
        <f t="shared" si="5"/>
        <v>-53372990</v>
      </c>
      <c r="R57" s="50">
        <f t="shared" si="5"/>
        <v>152179704</v>
      </c>
      <c r="S57" s="50">
        <f t="shared" si="5"/>
        <v>-138762579</v>
      </c>
      <c r="T57" s="50">
        <f t="shared" si="5"/>
        <v>-31591566</v>
      </c>
      <c r="U57" s="50">
        <f t="shared" si="5"/>
        <v>-249245757</v>
      </c>
      <c r="V57" s="50">
        <f t="shared" si="5"/>
        <v>-419599902</v>
      </c>
      <c r="W57" s="50">
        <f t="shared" si="5"/>
        <v>-692932957</v>
      </c>
      <c r="X57" s="50">
        <f t="shared" si="5"/>
        <v>-215183500</v>
      </c>
      <c r="Y57" s="50">
        <f t="shared" si="5"/>
        <v>-477749457</v>
      </c>
      <c r="Z57" s="51">
        <f>+IF(X57&lt;&gt;0,+(Y57/X57)*100,0)</f>
        <v>222.01955865575195</v>
      </c>
      <c r="AA57" s="48">
        <f>SUM(AA54:AA56)</f>
        <v>-215183500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-774695304</v>
      </c>
      <c r="D60" s="65">
        <f>SUM(D57:D59)</f>
        <v>0</v>
      </c>
      <c r="E60" s="66">
        <f t="shared" si="6"/>
        <v>65736331</v>
      </c>
      <c r="F60" s="67">
        <f t="shared" si="6"/>
        <v>-215183500</v>
      </c>
      <c r="G60" s="67">
        <f t="shared" si="6"/>
        <v>172294324</v>
      </c>
      <c r="H60" s="67">
        <f t="shared" si="6"/>
        <v>-174376421</v>
      </c>
      <c r="I60" s="67">
        <f t="shared" si="6"/>
        <v>-253186741</v>
      </c>
      <c r="J60" s="67">
        <f t="shared" si="6"/>
        <v>-255268838</v>
      </c>
      <c r="K60" s="67">
        <f t="shared" si="6"/>
        <v>-83197454</v>
      </c>
      <c r="L60" s="67">
        <f t="shared" si="6"/>
        <v>117772738</v>
      </c>
      <c r="M60" s="67">
        <f t="shared" si="6"/>
        <v>-204819205</v>
      </c>
      <c r="N60" s="67">
        <f t="shared" si="6"/>
        <v>-170243921</v>
      </c>
      <c r="O60" s="67">
        <f t="shared" si="6"/>
        <v>200862523</v>
      </c>
      <c r="P60" s="67">
        <f t="shared" si="6"/>
        <v>4690171</v>
      </c>
      <c r="Q60" s="67">
        <f t="shared" si="6"/>
        <v>-53372990</v>
      </c>
      <c r="R60" s="67">
        <f t="shared" si="6"/>
        <v>152179704</v>
      </c>
      <c r="S60" s="67">
        <f t="shared" si="6"/>
        <v>-138762579</v>
      </c>
      <c r="T60" s="67">
        <f t="shared" si="6"/>
        <v>-31591566</v>
      </c>
      <c r="U60" s="67">
        <f t="shared" si="6"/>
        <v>-249245757</v>
      </c>
      <c r="V60" s="67">
        <f t="shared" si="6"/>
        <v>-419599902</v>
      </c>
      <c r="W60" s="67">
        <f t="shared" si="6"/>
        <v>-692932957</v>
      </c>
      <c r="X60" s="67">
        <f t="shared" si="6"/>
        <v>-215183500</v>
      </c>
      <c r="Y60" s="67">
        <f t="shared" si="6"/>
        <v>-477749457</v>
      </c>
      <c r="Z60" s="68">
        <f>+IF(X60&lt;&gt;0,+(Y60/X60)*100,0)</f>
        <v>222.01955865575195</v>
      </c>
      <c r="AA60" s="65">
        <f>SUM(AA57:AA59)</f>
        <v>-215183500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-1469722</v>
      </c>
      <c r="Y6" s="22">
        <v>1469722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648615988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>
        <v>1634348</v>
      </c>
      <c r="P7" s="22">
        <v>1643523</v>
      </c>
      <c r="Q7" s="22">
        <v>619305</v>
      </c>
      <c r="R7" s="22">
        <v>3897176</v>
      </c>
      <c r="S7" s="22">
        <v>1779617</v>
      </c>
      <c r="T7" s="22">
        <v>764928</v>
      </c>
      <c r="U7" s="22">
        <v>266772</v>
      </c>
      <c r="V7" s="22">
        <v>2811317</v>
      </c>
      <c r="W7" s="22">
        <v>-5839169</v>
      </c>
      <c r="X7" s="22">
        <v>648615988</v>
      </c>
      <c r="Y7" s="22">
        <v>-654455157</v>
      </c>
      <c r="Z7" s="23">
        <v>-100.90025055009899</v>
      </c>
      <c r="AA7" s="20">
        <v>648615988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-653103</v>
      </c>
      <c r="Y8" s="22">
        <v>653103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-220794</v>
      </c>
      <c r="Y9" s="22">
        <v>220794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>
        <v>-210554</v>
      </c>
      <c r="P10" s="22">
        <v>252066</v>
      </c>
      <c r="Q10" s="22">
        <v>108369</v>
      </c>
      <c r="R10" s="22">
        <v>149881</v>
      </c>
      <c r="S10" s="22">
        <v>71636</v>
      </c>
      <c r="T10" s="22">
        <v>81325</v>
      </c>
      <c r="U10" s="22">
        <v>375564</v>
      </c>
      <c r="V10" s="22">
        <v>528525</v>
      </c>
      <c r="W10" s="22">
        <v>1760720</v>
      </c>
      <c r="X10" s="22">
        <v>22386</v>
      </c>
      <c r="Y10" s="22">
        <v>1738334</v>
      </c>
      <c r="Z10" s="23">
        <v>7765.2729384436698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1442729</v>
      </c>
      <c r="D20" s="20"/>
      <c r="E20" s="21">
        <v>1926635</v>
      </c>
      <c r="F20" s="22">
        <v>1926635</v>
      </c>
      <c r="G20" s="22"/>
      <c r="H20" s="22">
        <v>38240</v>
      </c>
      <c r="I20" s="22">
        <v>128333</v>
      </c>
      <c r="J20" s="22">
        <v>166573</v>
      </c>
      <c r="K20" s="22">
        <v>1993333</v>
      </c>
      <c r="L20" s="22">
        <v>78824</v>
      </c>
      <c r="M20" s="22">
        <v>19153</v>
      </c>
      <c r="N20" s="22">
        <v>2091310</v>
      </c>
      <c r="O20" s="22">
        <v>67317</v>
      </c>
      <c r="P20" s="22">
        <v>33972</v>
      </c>
      <c r="Q20" s="22">
        <v>59986</v>
      </c>
      <c r="R20" s="22">
        <v>161275</v>
      </c>
      <c r="S20" s="22">
        <v>7011</v>
      </c>
      <c r="T20" s="22">
        <v>750835</v>
      </c>
      <c r="U20" s="22">
        <v>66308</v>
      </c>
      <c r="V20" s="22">
        <v>824154</v>
      </c>
      <c r="W20" s="22">
        <v>3243312</v>
      </c>
      <c r="X20" s="22">
        <v>1926635</v>
      </c>
      <c r="Y20" s="22">
        <v>1316677</v>
      </c>
      <c r="Z20" s="18">
        <v>68.340759925984941</v>
      </c>
      <c r="AA20" s="20">
        <v>1926635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-650114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49354084</v>
      </c>
      <c r="D26" s="20"/>
      <c r="E26" s="21">
        <v>37629787</v>
      </c>
      <c r="F26" s="22">
        <v>37629787</v>
      </c>
      <c r="G26" s="22"/>
      <c r="H26" s="22"/>
      <c r="I26" s="22"/>
      <c r="J26" s="22"/>
      <c r="K26" s="22"/>
      <c r="L26" s="22"/>
      <c r="M26" s="22"/>
      <c r="N26" s="22"/>
      <c r="O26" s="22">
        <v>28222340</v>
      </c>
      <c r="P26" s="22"/>
      <c r="Q26" s="22">
        <v>-9407447</v>
      </c>
      <c r="R26" s="22">
        <v>18814893</v>
      </c>
      <c r="S26" s="22"/>
      <c r="T26" s="22"/>
      <c r="U26" s="22"/>
      <c r="V26" s="22"/>
      <c r="W26" s="22">
        <v>18814893</v>
      </c>
      <c r="X26" s="22">
        <v>37629787</v>
      </c>
      <c r="Y26" s="22">
        <v>-18814894</v>
      </c>
      <c r="Z26" s="23">
        <v>-50.000001328734598</v>
      </c>
      <c r="AA26" s="20">
        <v>37629787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417681815</v>
      </c>
      <c r="D33" s="29">
        <f t="shared" ref="D33:Y33" si="0">SUM(D6:D32)</f>
        <v>0</v>
      </c>
      <c r="E33" s="30">
        <f t="shared" si="0"/>
        <v>571429886</v>
      </c>
      <c r="F33" s="31">
        <f t="shared" si="0"/>
        <v>685851177</v>
      </c>
      <c r="G33" s="31">
        <f t="shared" si="0"/>
        <v>0</v>
      </c>
      <c r="H33" s="31">
        <f t="shared" si="0"/>
        <v>1821151</v>
      </c>
      <c r="I33" s="31">
        <f t="shared" si="0"/>
        <v>1314816</v>
      </c>
      <c r="J33" s="31">
        <f t="shared" si="0"/>
        <v>3135967</v>
      </c>
      <c r="K33" s="31">
        <f t="shared" si="0"/>
        <v>-15735739</v>
      </c>
      <c r="L33" s="31">
        <f t="shared" si="0"/>
        <v>1026448</v>
      </c>
      <c r="M33" s="31">
        <f t="shared" si="0"/>
        <v>2365859</v>
      </c>
      <c r="N33" s="31">
        <f t="shared" si="0"/>
        <v>-12343432</v>
      </c>
      <c r="O33" s="31">
        <f t="shared" si="0"/>
        <v>29713451</v>
      </c>
      <c r="P33" s="31">
        <f t="shared" si="0"/>
        <v>1929561</v>
      </c>
      <c r="Q33" s="31">
        <f t="shared" si="0"/>
        <v>-8619787</v>
      </c>
      <c r="R33" s="31">
        <f t="shared" si="0"/>
        <v>23023225</v>
      </c>
      <c r="S33" s="31">
        <f t="shared" si="0"/>
        <v>1858264</v>
      </c>
      <c r="T33" s="31">
        <f t="shared" si="0"/>
        <v>1597088</v>
      </c>
      <c r="U33" s="31">
        <f t="shared" si="0"/>
        <v>708644</v>
      </c>
      <c r="V33" s="31">
        <f t="shared" si="0"/>
        <v>4163996</v>
      </c>
      <c r="W33" s="31">
        <f t="shared" si="0"/>
        <v>17979756</v>
      </c>
      <c r="X33" s="31">
        <f t="shared" si="0"/>
        <v>685851177</v>
      </c>
      <c r="Y33" s="31">
        <f t="shared" si="0"/>
        <v>-667871421</v>
      </c>
      <c r="Z33" s="32">
        <f>+IF(X33&lt;&gt;0,+(Y33/X33)*100,0)</f>
        <v>-97.378475593109613</v>
      </c>
      <c r="AA33" s="29">
        <f>SUM(AA6:AA32)</f>
        <v>685851177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46841488</v>
      </c>
      <c r="D35" s="20"/>
      <c r="E35" s="21">
        <v>62007496</v>
      </c>
      <c r="F35" s="22">
        <v>67862941</v>
      </c>
      <c r="G35" s="22"/>
      <c r="H35" s="22">
        <v>4422849</v>
      </c>
      <c r="I35" s="22">
        <v>5108384</v>
      </c>
      <c r="J35" s="22">
        <v>9531233</v>
      </c>
      <c r="K35" s="22">
        <v>6826525</v>
      </c>
      <c r="L35" s="22">
        <v>11908300</v>
      </c>
      <c r="M35" s="22">
        <v>5477228</v>
      </c>
      <c r="N35" s="22">
        <v>24212053</v>
      </c>
      <c r="O35" s="22">
        <v>5494199</v>
      </c>
      <c r="P35" s="22">
        <v>5645873</v>
      </c>
      <c r="Q35" s="22">
        <v>5729811</v>
      </c>
      <c r="R35" s="22">
        <v>16869883</v>
      </c>
      <c r="S35" s="22">
        <v>5440221</v>
      </c>
      <c r="T35" s="22">
        <v>5726827</v>
      </c>
      <c r="U35" s="22">
        <v>20460034</v>
      </c>
      <c r="V35" s="22">
        <v>31627082</v>
      </c>
      <c r="W35" s="22">
        <v>82240251</v>
      </c>
      <c r="X35" s="22">
        <v>67862941</v>
      </c>
      <c r="Y35" s="22">
        <v>14377310</v>
      </c>
      <c r="Z35" s="23">
        <v>21.185804487901578</v>
      </c>
      <c r="AA35" s="20">
        <v>67862941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517855205</v>
      </c>
      <c r="D38" s="20"/>
      <c r="E38" s="21">
        <v>518478014</v>
      </c>
      <c r="F38" s="22">
        <v>604506667</v>
      </c>
      <c r="G38" s="22"/>
      <c r="H38" s="22">
        <v>47802534</v>
      </c>
      <c r="I38" s="22">
        <v>47802446</v>
      </c>
      <c r="J38" s="22">
        <v>95604980</v>
      </c>
      <c r="K38" s="22">
        <v>96265037</v>
      </c>
      <c r="L38" s="22">
        <v>47662701</v>
      </c>
      <c r="M38" s="22">
        <v>38949834</v>
      </c>
      <c r="N38" s="22">
        <v>182877572</v>
      </c>
      <c r="O38" s="22">
        <v>48209195</v>
      </c>
      <c r="P38" s="22">
        <v>41841442</v>
      </c>
      <c r="Q38" s="22">
        <v>43301079</v>
      </c>
      <c r="R38" s="22">
        <v>133351716</v>
      </c>
      <c r="S38" s="22">
        <v>40060967</v>
      </c>
      <c r="T38" s="22">
        <v>33149991</v>
      </c>
      <c r="U38" s="22">
        <v>57180253</v>
      </c>
      <c r="V38" s="22">
        <v>130391211</v>
      </c>
      <c r="W38" s="22">
        <v>542225479</v>
      </c>
      <c r="X38" s="22">
        <v>604506667</v>
      </c>
      <c r="Y38" s="22">
        <v>-62281188</v>
      </c>
      <c r="Z38" s="23">
        <v>-10.302812425392158</v>
      </c>
      <c r="AA38" s="20">
        <v>604506667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50435919</v>
      </c>
      <c r="F39" s="22">
        <v>61916789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61916789</v>
      </c>
      <c r="Y39" s="22">
        <v>-61916789</v>
      </c>
      <c r="Z39" s="23">
        <v>-100</v>
      </c>
      <c r="AA39" s="20">
        <v>61916789</v>
      </c>
    </row>
    <row r="40" spans="1:27" x14ac:dyDescent="0.25">
      <c r="A40" s="19" t="s">
        <v>66</v>
      </c>
      <c r="B40" s="15" t="s">
        <v>32</v>
      </c>
      <c r="C40" s="20">
        <v>44801721</v>
      </c>
      <c r="D40" s="20"/>
      <c r="E40" s="21">
        <v>38961577</v>
      </c>
      <c r="F40" s="22">
        <v>60961577</v>
      </c>
      <c r="G40" s="22"/>
      <c r="H40" s="22"/>
      <c r="I40" s="22">
        <v>23304144</v>
      </c>
      <c r="J40" s="22">
        <v>23304144</v>
      </c>
      <c r="K40" s="22">
        <v>-12372448</v>
      </c>
      <c r="L40" s="22">
        <v>2684806</v>
      </c>
      <c r="M40" s="22">
        <v>2769132</v>
      </c>
      <c r="N40" s="22">
        <v>-6918510</v>
      </c>
      <c r="O40" s="22">
        <v>2679806</v>
      </c>
      <c r="P40" s="22">
        <v>-4980865</v>
      </c>
      <c r="Q40" s="22">
        <v>2501152</v>
      </c>
      <c r="R40" s="22">
        <v>200093</v>
      </c>
      <c r="S40" s="22">
        <v>37618388</v>
      </c>
      <c r="T40" s="22">
        <v>17223508</v>
      </c>
      <c r="U40" s="22">
        <v>16667921</v>
      </c>
      <c r="V40" s="22">
        <v>71509817</v>
      </c>
      <c r="W40" s="22">
        <v>88095544</v>
      </c>
      <c r="X40" s="22">
        <v>60961577</v>
      </c>
      <c r="Y40" s="22">
        <v>27133967</v>
      </c>
      <c r="Z40" s="23">
        <v>44.509949275098315</v>
      </c>
      <c r="AA40" s="20">
        <v>60961577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54715265</v>
      </c>
      <c r="D42" s="20"/>
      <c r="E42" s="21">
        <v>41467064</v>
      </c>
      <c r="F42" s="22">
        <v>73867064</v>
      </c>
      <c r="G42" s="22"/>
      <c r="H42" s="22">
        <v>4337672</v>
      </c>
      <c r="I42" s="22">
        <v>7264263</v>
      </c>
      <c r="J42" s="22">
        <v>11601935</v>
      </c>
      <c r="K42" s="22">
        <v>200642</v>
      </c>
      <c r="L42" s="22">
        <v>13979134</v>
      </c>
      <c r="M42" s="22">
        <v>3986482</v>
      </c>
      <c r="N42" s="22">
        <v>18166258</v>
      </c>
      <c r="O42" s="22">
        <v>1878312</v>
      </c>
      <c r="P42" s="22">
        <v>13086713</v>
      </c>
      <c r="Q42" s="22">
        <v>4991534</v>
      </c>
      <c r="R42" s="22">
        <v>19956559</v>
      </c>
      <c r="S42" s="22">
        <v>-1469929</v>
      </c>
      <c r="T42" s="22">
        <v>3991896</v>
      </c>
      <c r="U42" s="22">
        <v>13174422</v>
      </c>
      <c r="V42" s="22">
        <v>15696389</v>
      </c>
      <c r="W42" s="22">
        <v>65421141</v>
      </c>
      <c r="X42" s="22">
        <v>73867064</v>
      </c>
      <c r="Y42" s="22">
        <v>-8445923</v>
      </c>
      <c r="Z42" s="23">
        <v>-11.433949777670872</v>
      </c>
      <c r="AA42" s="20">
        <v>73867064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69665870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7274118</v>
      </c>
      <c r="D45" s="20"/>
      <c r="E45" s="21">
        <v>5069773</v>
      </c>
      <c r="F45" s="22">
        <v>6539864</v>
      </c>
      <c r="G45" s="22"/>
      <c r="H45" s="22">
        <v>523533</v>
      </c>
      <c r="I45" s="22">
        <v>371951</v>
      </c>
      <c r="J45" s="22">
        <v>895484</v>
      </c>
      <c r="K45" s="22">
        <v>965118</v>
      </c>
      <c r="L45" s="22">
        <v>238209</v>
      </c>
      <c r="M45" s="22">
        <v>246975</v>
      </c>
      <c r="N45" s="22">
        <v>1450302</v>
      </c>
      <c r="O45" s="22">
        <v>265806</v>
      </c>
      <c r="P45" s="22">
        <v>401230</v>
      </c>
      <c r="Q45" s="22">
        <v>293370</v>
      </c>
      <c r="R45" s="22">
        <v>960406</v>
      </c>
      <c r="S45" s="22">
        <v>236298</v>
      </c>
      <c r="T45" s="22">
        <v>544527</v>
      </c>
      <c r="U45" s="22">
        <v>1708065</v>
      </c>
      <c r="V45" s="22">
        <v>2488890</v>
      </c>
      <c r="W45" s="22">
        <v>5795082</v>
      </c>
      <c r="X45" s="22">
        <v>6539864</v>
      </c>
      <c r="Y45" s="22">
        <v>-744782</v>
      </c>
      <c r="Z45" s="23">
        <v>-11.388340797300984</v>
      </c>
      <c r="AA45" s="20">
        <v>6539864</v>
      </c>
    </row>
    <row r="46" spans="1:27" x14ac:dyDescent="0.25">
      <c r="A46" s="19" t="s">
        <v>71</v>
      </c>
      <c r="B46" s="15" t="s">
        <v>32</v>
      </c>
      <c r="C46" s="20">
        <v>988631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742142298</v>
      </c>
      <c r="D48" s="29">
        <f t="shared" ref="D48:Y48" si="1">SUM(D35:D47)</f>
        <v>0</v>
      </c>
      <c r="E48" s="30">
        <f t="shared" si="1"/>
        <v>716419843</v>
      </c>
      <c r="F48" s="31">
        <f t="shared" si="1"/>
        <v>875654902</v>
      </c>
      <c r="G48" s="31">
        <f t="shared" si="1"/>
        <v>0</v>
      </c>
      <c r="H48" s="31">
        <f t="shared" si="1"/>
        <v>57086588</v>
      </c>
      <c r="I48" s="31">
        <f t="shared" si="1"/>
        <v>83851188</v>
      </c>
      <c r="J48" s="31">
        <f t="shared" si="1"/>
        <v>140937776</v>
      </c>
      <c r="K48" s="31">
        <f t="shared" si="1"/>
        <v>91884874</v>
      </c>
      <c r="L48" s="31">
        <f t="shared" si="1"/>
        <v>76473150</v>
      </c>
      <c r="M48" s="31">
        <f t="shared" si="1"/>
        <v>51429651</v>
      </c>
      <c r="N48" s="31">
        <f t="shared" si="1"/>
        <v>219787675</v>
      </c>
      <c r="O48" s="31">
        <f t="shared" si="1"/>
        <v>58527318</v>
      </c>
      <c r="P48" s="31">
        <f t="shared" si="1"/>
        <v>55994393</v>
      </c>
      <c r="Q48" s="31">
        <f t="shared" si="1"/>
        <v>56816946</v>
      </c>
      <c r="R48" s="31">
        <f t="shared" si="1"/>
        <v>171338657</v>
      </c>
      <c r="S48" s="31">
        <f t="shared" si="1"/>
        <v>81885945</v>
      </c>
      <c r="T48" s="31">
        <f t="shared" si="1"/>
        <v>60636749</v>
      </c>
      <c r="U48" s="31">
        <f t="shared" si="1"/>
        <v>109190695</v>
      </c>
      <c r="V48" s="31">
        <f t="shared" si="1"/>
        <v>251713389</v>
      </c>
      <c r="W48" s="31">
        <f t="shared" si="1"/>
        <v>783777497</v>
      </c>
      <c r="X48" s="31">
        <f t="shared" si="1"/>
        <v>875654902</v>
      </c>
      <c r="Y48" s="31">
        <f t="shared" si="1"/>
        <v>-91877405</v>
      </c>
      <c r="Z48" s="32">
        <f>+IF(X48&lt;&gt;0,+(Y48/X48)*100,0)</f>
        <v>-10.492421705189061</v>
      </c>
      <c r="AA48" s="29">
        <f>SUM(AA35:AA47)</f>
        <v>875654902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-324460483</v>
      </c>
      <c r="D49" s="39">
        <f t="shared" si="2"/>
        <v>0</v>
      </c>
      <c r="E49" s="40">
        <f t="shared" si="2"/>
        <v>-144989957</v>
      </c>
      <c r="F49" s="41">
        <f t="shared" si="2"/>
        <v>-189803725</v>
      </c>
      <c r="G49" s="41">
        <f t="shared" si="2"/>
        <v>0</v>
      </c>
      <c r="H49" s="41">
        <f t="shared" si="2"/>
        <v>-55265437</v>
      </c>
      <c r="I49" s="41">
        <f t="shared" si="2"/>
        <v>-82536372</v>
      </c>
      <c r="J49" s="41">
        <f t="shared" si="2"/>
        <v>-137801809</v>
      </c>
      <c r="K49" s="41">
        <f t="shared" si="2"/>
        <v>-107620613</v>
      </c>
      <c r="L49" s="41">
        <f t="shared" si="2"/>
        <v>-75446702</v>
      </c>
      <c r="M49" s="41">
        <f t="shared" si="2"/>
        <v>-49063792</v>
      </c>
      <c r="N49" s="41">
        <f t="shared" si="2"/>
        <v>-232131107</v>
      </c>
      <c r="O49" s="41">
        <f t="shared" si="2"/>
        <v>-28813867</v>
      </c>
      <c r="P49" s="41">
        <f t="shared" si="2"/>
        <v>-54064832</v>
      </c>
      <c r="Q49" s="41">
        <f t="shared" si="2"/>
        <v>-65436733</v>
      </c>
      <c r="R49" s="41">
        <f t="shared" si="2"/>
        <v>-148315432</v>
      </c>
      <c r="S49" s="41">
        <f t="shared" si="2"/>
        <v>-80027681</v>
      </c>
      <c r="T49" s="41">
        <f t="shared" si="2"/>
        <v>-59039661</v>
      </c>
      <c r="U49" s="41">
        <f t="shared" si="2"/>
        <v>-108482051</v>
      </c>
      <c r="V49" s="41">
        <f t="shared" si="2"/>
        <v>-247549393</v>
      </c>
      <c r="W49" s="41">
        <f t="shared" si="2"/>
        <v>-765797741</v>
      </c>
      <c r="X49" s="41">
        <f t="shared" si="2"/>
        <v>-189803725</v>
      </c>
      <c r="Y49" s="41">
        <f t="shared" si="2"/>
        <v>-575994016</v>
      </c>
      <c r="Z49" s="42">
        <f>+IF(X49&lt;&gt;0,+(Y49/X49)*100,0)</f>
        <v>303.46823593688691</v>
      </c>
      <c r="AA49" s="39">
        <f>+AA33-AA48</f>
        <v>-189803725</v>
      </c>
    </row>
    <row r="50" spans="1:27" x14ac:dyDescent="0.25">
      <c r="A50" s="43" t="s">
        <v>75</v>
      </c>
      <c r="B50" s="15" t="s">
        <v>32</v>
      </c>
      <c r="C50" s="20">
        <v>62804932</v>
      </c>
      <c r="D50" s="20"/>
      <c r="E50" s="21">
        <v>110000000</v>
      </c>
      <c r="F50" s="22">
        <v>113414950</v>
      </c>
      <c r="G50" s="22"/>
      <c r="H50" s="22"/>
      <c r="I50" s="22">
        <v>10779855</v>
      </c>
      <c r="J50" s="22">
        <v>10779855</v>
      </c>
      <c r="K50" s="22">
        <v>26597415</v>
      </c>
      <c r="L50" s="22">
        <v>-3753340</v>
      </c>
      <c r="M50" s="22">
        <v>6181430</v>
      </c>
      <c r="N50" s="22">
        <v>29025505</v>
      </c>
      <c r="O50" s="22">
        <v>1024092</v>
      </c>
      <c r="P50" s="22">
        <v>-4337009</v>
      </c>
      <c r="Q50" s="22"/>
      <c r="R50" s="22">
        <v>-3312917</v>
      </c>
      <c r="S50" s="22"/>
      <c r="T50" s="22">
        <v>863862</v>
      </c>
      <c r="U50" s="22"/>
      <c r="V50" s="22">
        <v>863862</v>
      </c>
      <c r="W50" s="22">
        <v>37356305</v>
      </c>
      <c r="X50" s="22">
        <v>113414950</v>
      </c>
      <c r="Y50" s="22">
        <v>-76058645</v>
      </c>
      <c r="Z50" s="23">
        <v>-67.062274417966933</v>
      </c>
      <c r="AA50" s="20">
        <v>113414950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-261655551</v>
      </c>
      <c r="D52" s="48">
        <f t="shared" si="3"/>
        <v>0</v>
      </c>
      <c r="E52" s="49">
        <f t="shared" si="3"/>
        <v>-34989957</v>
      </c>
      <c r="F52" s="50">
        <f t="shared" si="3"/>
        <v>-76388775</v>
      </c>
      <c r="G52" s="50">
        <f t="shared" si="3"/>
        <v>0</v>
      </c>
      <c r="H52" s="50">
        <f t="shared" si="3"/>
        <v>-55265437</v>
      </c>
      <c r="I52" s="50">
        <f t="shared" si="3"/>
        <v>-71756517</v>
      </c>
      <c r="J52" s="50">
        <f t="shared" si="3"/>
        <v>-127021954</v>
      </c>
      <c r="K52" s="50">
        <f t="shared" si="3"/>
        <v>-81023198</v>
      </c>
      <c r="L52" s="50">
        <f t="shared" si="3"/>
        <v>-79200042</v>
      </c>
      <c r="M52" s="50">
        <f t="shared" si="3"/>
        <v>-42882362</v>
      </c>
      <c r="N52" s="50">
        <f t="shared" si="3"/>
        <v>-203105602</v>
      </c>
      <c r="O52" s="50">
        <f t="shared" si="3"/>
        <v>-27789775</v>
      </c>
      <c r="P52" s="50">
        <f t="shared" si="3"/>
        <v>-58401841</v>
      </c>
      <c r="Q52" s="50">
        <f t="shared" si="3"/>
        <v>-65436733</v>
      </c>
      <c r="R52" s="50">
        <f t="shared" si="3"/>
        <v>-151628349</v>
      </c>
      <c r="S52" s="50">
        <f t="shared" si="3"/>
        <v>-80027681</v>
      </c>
      <c r="T52" s="50">
        <f t="shared" si="3"/>
        <v>-58175799</v>
      </c>
      <c r="U52" s="50">
        <f t="shared" si="3"/>
        <v>-108482051</v>
      </c>
      <c r="V52" s="50">
        <f t="shared" si="3"/>
        <v>-246685531</v>
      </c>
      <c r="W52" s="50">
        <f t="shared" si="3"/>
        <v>-728441436</v>
      </c>
      <c r="X52" s="50">
        <f t="shared" si="3"/>
        <v>-76388775</v>
      </c>
      <c r="Y52" s="50">
        <f t="shared" si="3"/>
        <v>-652052661</v>
      </c>
      <c r="Z52" s="51">
        <f>+IF(X52&lt;&gt;0,+(Y52/X52)*100,0)</f>
        <v>853.59748339988425</v>
      </c>
      <c r="AA52" s="48">
        <f>SUM(AA49:AA51)</f>
        <v>-76388775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-261655551</v>
      </c>
      <c r="D54" s="54">
        <f>+D52-D53</f>
        <v>0</v>
      </c>
      <c r="E54" s="55">
        <f t="shared" si="4"/>
        <v>-34989957</v>
      </c>
      <c r="F54" s="56">
        <f t="shared" si="4"/>
        <v>-76388775</v>
      </c>
      <c r="G54" s="56">
        <f t="shared" si="4"/>
        <v>0</v>
      </c>
      <c r="H54" s="56">
        <f t="shared" si="4"/>
        <v>-55265437</v>
      </c>
      <c r="I54" s="56">
        <f t="shared" si="4"/>
        <v>-71756517</v>
      </c>
      <c r="J54" s="56">
        <f t="shared" si="4"/>
        <v>-127021954</v>
      </c>
      <c r="K54" s="56">
        <f t="shared" si="4"/>
        <v>-81023198</v>
      </c>
      <c r="L54" s="56">
        <f t="shared" si="4"/>
        <v>-79200042</v>
      </c>
      <c r="M54" s="56">
        <f t="shared" si="4"/>
        <v>-42882362</v>
      </c>
      <c r="N54" s="56">
        <f t="shared" si="4"/>
        <v>-203105602</v>
      </c>
      <c r="O54" s="56">
        <f t="shared" si="4"/>
        <v>-27789775</v>
      </c>
      <c r="P54" s="56">
        <f t="shared" si="4"/>
        <v>-58401841</v>
      </c>
      <c r="Q54" s="56">
        <f t="shared" si="4"/>
        <v>-65436733</v>
      </c>
      <c r="R54" s="56">
        <f t="shared" si="4"/>
        <v>-151628349</v>
      </c>
      <c r="S54" s="56">
        <f t="shared" si="4"/>
        <v>-80027681</v>
      </c>
      <c r="T54" s="56">
        <f t="shared" si="4"/>
        <v>-58175799</v>
      </c>
      <c r="U54" s="56">
        <f t="shared" si="4"/>
        <v>-108482051</v>
      </c>
      <c r="V54" s="56">
        <f t="shared" si="4"/>
        <v>-246685531</v>
      </c>
      <c r="W54" s="56">
        <f t="shared" si="4"/>
        <v>-728441436</v>
      </c>
      <c r="X54" s="56">
        <f t="shared" si="4"/>
        <v>-76388775</v>
      </c>
      <c r="Y54" s="56">
        <f t="shared" si="4"/>
        <v>-652052661</v>
      </c>
      <c r="Z54" s="57">
        <f>+IF(X54&lt;&gt;0,+(Y54/X54)*100,0)</f>
        <v>853.59748339988425</v>
      </c>
      <c r="AA54" s="54">
        <f>+AA52-AA53</f>
        <v>-76388775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-261655551</v>
      </c>
      <c r="D57" s="48">
        <f>SUM(D54:D56)</f>
        <v>0</v>
      </c>
      <c r="E57" s="49">
        <f t="shared" si="5"/>
        <v>-34989957</v>
      </c>
      <c r="F57" s="50">
        <f t="shared" si="5"/>
        <v>-76388775</v>
      </c>
      <c r="G57" s="50">
        <f t="shared" si="5"/>
        <v>0</v>
      </c>
      <c r="H57" s="50">
        <f t="shared" si="5"/>
        <v>-55265437</v>
      </c>
      <c r="I57" s="50">
        <f t="shared" si="5"/>
        <v>-71756517</v>
      </c>
      <c r="J57" s="50">
        <f t="shared" si="5"/>
        <v>-127021954</v>
      </c>
      <c r="K57" s="50">
        <f t="shared" si="5"/>
        <v>-81023198</v>
      </c>
      <c r="L57" s="50">
        <f t="shared" si="5"/>
        <v>-79200042</v>
      </c>
      <c r="M57" s="50">
        <f t="shared" si="5"/>
        <v>-42882362</v>
      </c>
      <c r="N57" s="50">
        <f t="shared" si="5"/>
        <v>-203105602</v>
      </c>
      <c r="O57" s="50">
        <f t="shared" si="5"/>
        <v>-27789775</v>
      </c>
      <c r="P57" s="50">
        <f t="shared" si="5"/>
        <v>-58401841</v>
      </c>
      <c r="Q57" s="50">
        <f t="shared" si="5"/>
        <v>-65436733</v>
      </c>
      <c r="R57" s="50">
        <f t="shared" si="5"/>
        <v>-151628349</v>
      </c>
      <c r="S57" s="50">
        <f t="shared" si="5"/>
        <v>-80027681</v>
      </c>
      <c r="T57" s="50">
        <f t="shared" si="5"/>
        <v>-58175799</v>
      </c>
      <c r="U57" s="50">
        <f t="shared" si="5"/>
        <v>-108482051</v>
      </c>
      <c r="V57" s="50">
        <f t="shared" si="5"/>
        <v>-246685531</v>
      </c>
      <c r="W57" s="50">
        <f t="shared" si="5"/>
        <v>-728441436</v>
      </c>
      <c r="X57" s="50">
        <f t="shared" si="5"/>
        <v>-76388775</v>
      </c>
      <c r="Y57" s="50">
        <f t="shared" si="5"/>
        <v>-652052661</v>
      </c>
      <c r="Z57" s="51">
        <f>+IF(X57&lt;&gt;0,+(Y57/X57)*100,0)</f>
        <v>853.59748339988425</v>
      </c>
      <c r="AA57" s="48">
        <f>SUM(AA54:AA56)</f>
        <v>-76388775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-261655551</v>
      </c>
      <c r="D60" s="65">
        <f>SUM(D57:D59)</f>
        <v>0</v>
      </c>
      <c r="E60" s="66">
        <f t="shared" si="6"/>
        <v>-34989957</v>
      </c>
      <c r="F60" s="67">
        <f t="shared" si="6"/>
        <v>-76388775</v>
      </c>
      <c r="G60" s="67">
        <f t="shared" si="6"/>
        <v>0</v>
      </c>
      <c r="H60" s="67">
        <f t="shared" si="6"/>
        <v>-55265437</v>
      </c>
      <c r="I60" s="67">
        <f t="shared" si="6"/>
        <v>-71756517</v>
      </c>
      <c r="J60" s="67">
        <f t="shared" si="6"/>
        <v>-127021954</v>
      </c>
      <c r="K60" s="67">
        <f t="shared" si="6"/>
        <v>-81023198</v>
      </c>
      <c r="L60" s="67">
        <f t="shared" si="6"/>
        <v>-79200042</v>
      </c>
      <c r="M60" s="67">
        <f t="shared" si="6"/>
        <v>-42882362</v>
      </c>
      <c r="N60" s="67">
        <f t="shared" si="6"/>
        <v>-203105602</v>
      </c>
      <c r="O60" s="67">
        <f t="shared" si="6"/>
        <v>-27789775</v>
      </c>
      <c r="P60" s="67">
        <f t="shared" si="6"/>
        <v>-58401841</v>
      </c>
      <c r="Q60" s="67">
        <f t="shared" si="6"/>
        <v>-65436733</v>
      </c>
      <c r="R60" s="67">
        <f t="shared" si="6"/>
        <v>-151628349</v>
      </c>
      <c r="S60" s="67">
        <f t="shared" si="6"/>
        <v>-80027681</v>
      </c>
      <c r="T60" s="67">
        <f t="shared" si="6"/>
        <v>-58175799</v>
      </c>
      <c r="U60" s="67">
        <f t="shared" si="6"/>
        <v>-108482051</v>
      </c>
      <c r="V60" s="67">
        <f t="shared" si="6"/>
        <v>-246685531</v>
      </c>
      <c r="W60" s="67">
        <f t="shared" si="6"/>
        <v>-728441436</v>
      </c>
      <c r="X60" s="67">
        <f t="shared" si="6"/>
        <v>-76388775</v>
      </c>
      <c r="Y60" s="67">
        <f t="shared" si="6"/>
        <v>-652052661</v>
      </c>
      <c r="Z60" s="68">
        <f>+IF(X60&lt;&gt;0,+(Y60/X60)*100,0)</f>
        <v>853.59748339988425</v>
      </c>
      <c r="AA60" s="65">
        <f>SUM(AA57:AA59)</f>
        <v>-76388775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5412</v>
      </c>
      <c r="Y6" s="22">
        <v>-5412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>
        <v>84414644</v>
      </c>
      <c r="P7" s="22">
        <v>84414644</v>
      </c>
      <c r="Q7" s="22">
        <v>85849131</v>
      </c>
      <c r="R7" s="22">
        <v>254678419</v>
      </c>
      <c r="S7" s="22">
        <v>-5623613</v>
      </c>
      <c r="T7" s="22">
        <v>82236789</v>
      </c>
      <c r="U7" s="22">
        <v>81849590</v>
      </c>
      <c r="V7" s="22">
        <v>158462766</v>
      </c>
      <c r="W7" s="22">
        <v>983477489</v>
      </c>
      <c r="X7" s="22">
        <v>1009760076</v>
      </c>
      <c r="Y7" s="22">
        <v>-26282587</v>
      </c>
      <c r="Z7" s="23">
        <v>-2.6028546408879807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>
        <v>22677322</v>
      </c>
      <c r="P13" s="22">
        <v>22677322</v>
      </c>
      <c r="Q13" s="22">
        <v>25318657</v>
      </c>
      <c r="R13" s="22">
        <v>70673301</v>
      </c>
      <c r="S13" s="22">
        <v>22522838</v>
      </c>
      <c r="T13" s="22">
        <v>26078069</v>
      </c>
      <c r="U13" s="22">
        <v>26232700</v>
      </c>
      <c r="V13" s="22">
        <v>74833607</v>
      </c>
      <c r="W13" s="22">
        <v>258017422</v>
      </c>
      <c r="X13" s="22">
        <v>139356624</v>
      </c>
      <c r="Y13" s="22">
        <v>118660798</v>
      </c>
      <c r="Z13" s="23">
        <v>85.149018822384789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>
        <v>591616</v>
      </c>
      <c r="U22" s="22">
        <v>-591616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1012759</v>
      </c>
      <c r="H24" s="22">
        <v>1506943</v>
      </c>
      <c r="I24" s="22">
        <v>607512</v>
      </c>
      <c r="J24" s="22">
        <v>3127214</v>
      </c>
      <c r="K24" s="22">
        <v>1142588</v>
      </c>
      <c r="L24" s="22">
        <v>922217</v>
      </c>
      <c r="M24" s="22">
        <v>468323</v>
      </c>
      <c r="N24" s="22">
        <v>2533128</v>
      </c>
      <c r="O24" s="22">
        <v>468323</v>
      </c>
      <c r="P24" s="22">
        <v>468323</v>
      </c>
      <c r="Q24" s="22">
        <v>-762129</v>
      </c>
      <c r="R24" s="22">
        <v>174517</v>
      </c>
      <c r="S24" s="22">
        <v>17737</v>
      </c>
      <c r="T24" s="22">
        <v>-20398</v>
      </c>
      <c r="U24" s="22">
        <v>965711</v>
      </c>
      <c r="V24" s="22">
        <v>963050</v>
      </c>
      <c r="W24" s="22">
        <v>6797909</v>
      </c>
      <c r="X24" s="22"/>
      <c r="Y24" s="22">
        <v>6797909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28802256</v>
      </c>
      <c r="G26" s="22">
        <v>113754213</v>
      </c>
      <c r="H26" s="22"/>
      <c r="I26" s="22"/>
      <c r="J26" s="22">
        <v>113754213</v>
      </c>
      <c r="K26" s="22">
        <v>19323141</v>
      </c>
      <c r="L26" s="22"/>
      <c r="M26" s="22">
        <v>107589164</v>
      </c>
      <c r="N26" s="22">
        <v>126912305</v>
      </c>
      <c r="O26" s="22">
        <v>107589164</v>
      </c>
      <c r="P26" s="22">
        <v>107589164</v>
      </c>
      <c r="Q26" s="22">
        <v>-155268886</v>
      </c>
      <c r="R26" s="22">
        <v>59909442</v>
      </c>
      <c r="S26" s="22"/>
      <c r="T26" s="22"/>
      <c r="U26" s="22">
        <v>38296774</v>
      </c>
      <c r="V26" s="22">
        <v>38296774</v>
      </c>
      <c r="W26" s="22">
        <v>338872734</v>
      </c>
      <c r="X26" s="22">
        <v>28802256</v>
      </c>
      <c r="Y26" s="22">
        <v>310070478</v>
      </c>
      <c r="Z26" s="23">
        <v>1076.5492744734995</v>
      </c>
      <c r="AA26" s="20">
        <v>28802256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-24</v>
      </c>
      <c r="R30" s="22">
        <v>-24</v>
      </c>
      <c r="S30" s="22"/>
      <c r="T30" s="22"/>
      <c r="U30" s="22"/>
      <c r="V30" s="22"/>
      <c r="W30" s="22">
        <v>-24</v>
      </c>
      <c r="X30" s="22"/>
      <c r="Y30" s="22">
        <v>-24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1179122119</v>
      </c>
      <c r="F33" s="31">
        <f t="shared" si="0"/>
        <v>1177924375</v>
      </c>
      <c r="G33" s="31">
        <f t="shared" si="0"/>
        <v>248823798</v>
      </c>
      <c r="H33" s="31">
        <f t="shared" si="0"/>
        <v>101384920</v>
      </c>
      <c r="I33" s="31">
        <f t="shared" si="0"/>
        <v>118737186</v>
      </c>
      <c r="J33" s="31">
        <f t="shared" si="0"/>
        <v>468945904</v>
      </c>
      <c r="K33" s="31">
        <f t="shared" si="0"/>
        <v>130063837</v>
      </c>
      <c r="L33" s="31">
        <f t="shared" si="0"/>
        <v>115014484</v>
      </c>
      <c r="M33" s="31">
        <f t="shared" si="0"/>
        <v>215149453</v>
      </c>
      <c r="N33" s="31">
        <f t="shared" si="0"/>
        <v>460227774</v>
      </c>
      <c r="O33" s="31">
        <f t="shared" si="0"/>
        <v>215149453</v>
      </c>
      <c r="P33" s="31">
        <f t="shared" si="0"/>
        <v>215149453</v>
      </c>
      <c r="Q33" s="31">
        <f t="shared" si="0"/>
        <v>-44863251</v>
      </c>
      <c r="R33" s="31">
        <f t="shared" si="0"/>
        <v>385435655</v>
      </c>
      <c r="S33" s="31">
        <f t="shared" si="0"/>
        <v>16916962</v>
      </c>
      <c r="T33" s="31">
        <f t="shared" si="0"/>
        <v>108886076</v>
      </c>
      <c r="U33" s="31">
        <f t="shared" si="0"/>
        <v>146753159</v>
      </c>
      <c r="V33" s="31">
        <f t="shared" si="0"/>
        <v>272556197</v>
      </c>
      <c r="W33" s="31">
        <f t="shared" si="0"/>
        <v>1587165530</v>
      </c>
      <c r="X33" s="31">
        <f t="shared" si="0"/>
        <v>1177924368</v>
      </c>
      <c r="Y33" s="31">
        <f t="shared" si="0"/>
        <v>409241162</v>
      </c>
      <c r="Z33" s="32">
        <f>+IF(X33&lt;&gt;0,+(Y33/X33)*100,0)</f>
        <v>34.742566935333151</v>
      </c>
      <c r="AA33" s="29">
        <f>SUM(AA6:AA32)</f>
        <v>1177924375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128494854</v>
      </c>
      <c r="F35" s="22">
        <v>117763042</v>
      </c>
      <c r="G35" s="22">
        <v>9534992</v>
      </c>
      <c r="H35" s="22">
        <v>9304751</v>
      </c>
      <c r="I35" s="22">
        <v>10084990</v>
      </c>
      <c r="J35" s="22">
        <v>28924733</v>
      </c>
      <c r="K35" s="22">
        <v>14442453</v>
      </c>
      <c r="L35" s="22">
        <v>9095255</v>
      </c>
      <c r="M35" s="22">
        <v>9295234</v>
      </c>
      <c r="N35" s="22">
        <v>32832942</v>
      </c>
      <c r="O35" s="22">
        <v>9295234</v>
      </c>
      <c r="P35" s="22">
        <v>9295234</v>
      </c>
      <c r="Q35" s="22">
        <v>9996587</v>
      </c>
      <c r="R35" s="22">
        <v>28587055</v>
      </c>
      <c r="S35" s="22">
        <v>10126058</v>
      </c>
      <c r="T35" s="22">
        <v>9713183</v>
      </c>
      <c r="U35" s="22">
        <v>9401383</v>
      </c>
      <c r="V35" s="22">
        <v>29240624</v>
      </c>
      <c r="W35" s="22">
        <v>119585354</v>
      </c>
      <c r="X35" s="22">
        <v>117763020</v>
      </c>
      <c r="Y35" s="22">
        <v>1822334</v>
      </c>
      <c r="Z35" s="23">
        <v>1.5474586164655084</v>
      </c>
      <c r="AA35" s="20">
        <v>117763042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719454243</v>
      </c>
      <c r="D38" s="20"/>
      <c r="E38" s="21">
        <v>837068560</v>
      </c>
      <c r="F38" s="22">
        <v>14417500</v>
      </c>
      <c r="G38" s="22">
        <v>90169501</v>
      </c>
      <c r="H38" s="22">
        <v>-16992093</v>
      </c>
      <c r="I38" s="22">
        <v>174693740</v>
      </c>
      <c r="J38" s="22">
        <v>247871148</v>
      </c>
      <c r="K38" s="22">
        <v>88666819</v>
      </c>
      <c r="L38" s="22">
        <v>61245158</v>
      </c>
      <c r="M38" s="22">
        <v>110220322</v>
      </c>
      <c r="N38" s="22">
        <v>260132299</v>
      </c>
      <c r="O38" s="22">
        <v>110220322</v>
      </c>
      <c r="P38" s="22">
        <v>110220322</v>
      </c>
      <c r="Q38" s="22">
        <v>39462199</v>
      </c>
      <c r="R38" s="22">
        <v>259902843</v>
      </c>
      <c r="S38" s="22">
        <v>72220485</v>
      </c>
      <c r="T38" s="22">
        <v>93189989</v>
      </c>
      <c r="U38" s="22">
        <v>104508439</v>
      </c>
      <c r="V38" s="22">
        <v>269918913</v>
      </c>
      <c r="W38" s="22">
        <v>1037825203</v>
      </c>
      <c r="X38" s="22">
        <v>14417508</v>
      </c>
      <c r="Y38" s="22">
        <v>1023407695</v>
      </c>
      <c r="Z38" s="23">
        <v>7098.3674501862597</v>
      </c>
      <c r="AA38" s="20">
        <v>14417500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45537451</v>
      </c>
      <c r="F40" s="22">
        <v>45537451</v>
      </c>
      <c r="G40" s="22">
        <v>3699121</v>
      </c>
      <c r="H40" s="22">
        <v>3705278</v>
      </c>
      <c r="I40" s="22">
        <v>3582776</v>
      </c>
      <c r="J40" s="22">
        <v>10987175</v>
      </c>
      <c r="K40" s="22">
        <v>3702201</v>
      </c>
      <c r="L40" s="22">
        <v>3659398</v>
      </c>
      <c r="M40" s="22">
        <v>3766366</v>
      </c>
      <c r="N40" s="22">
        <v>11127965</v>
      </c>
      <c r="O40" s="22">
        <v>3766366</v>
      </c>
      <c r="P40" s="22">
        <v>3766366</v>
      </c>
      <c r="Q40" s="22">
        <v>3879113</v>
      </c>
      <c r="R40" s="22">
        <v>11411845</v>
      </c>
      <c r="S40" s="22">
        <v>3718162</v>
      </c>
      <c r="T40" s="22">
        <v>3836593</v>
      </c>
      <c r="U40" s="22">
        <v>-3021753</v>
      </c>
      <c r="V40" s="22">
        <v>4533002</v>
      </c>
      <c r="W40" s="22">
        <v>38059987</v>
      </c>
      <c r="X40" s="22">
        <v>45537456</v>
      </c>
      <c r="Y40" s="22">
        <v>-7477469</v>
      </c>
      <c r="Z40" s="23">
        <v>-16.42048031844379</v>
      </c>
      <c r="AA40" s="20">
        <v>45537451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3541941</v>
      </c>
      <c r="F41" s="22">
        <v>3541941</v>
      </c>
      <c r="G41" s="22">
        <v>-71900226</v>
      </c>
      <c r="H41" s="22">
        <v>72054779</v>
      </c>
      <c r="I41" s="22">
        <v>74250</v>
      </c>
      <c r="J41" s="22">
        <v>228803</v>
      </c>
      <c r="K41" s="22">
        <v>56527</v>
      </c>
      <c r="L41" s="22">
        <v>54703</v>
      </c>
      <c r="M41" s="22">
        <v>56527</v>
      </c>
      <c r="N41" s="22">
        <v>167757</v>
      </c>
      <c r="O41" s="22">
        <v>56527</v>
      </c>
      <c r="P41" s="22">
        <v>56527</v>
      </c>
      <c r="Q41" s="22">
        <v>6120488</v>
      </c>
      <c r="R41" s="22">
        <v>6233542</v>
      </c>
      <c r="S41" s="22"/>
      <c r="T41" s="22"/>
      <c r="U41" s="22"/>
      <c r="V41" s="22"/>
      <c r="W41" s="22">
        <v>6630102</v>
      </c>
      <c r="X41" s="22">
        <v>3541944</v>
      </c>
      <c r="Y41" s="22">
        <v>3088158</v>
      </c>
      <c r="Z41" s="23">
        <v>87.188222061105421</v>
      </c>
      <c r="AA41" s="20">
        <v>3541941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9410000</v>
      </c>
      <c r="F42" s="22">
        <v>38762256</v>
      </c>
      <c r="G42" s="22">
        <v>418784</v>
      </c>
      <c r="H42" s="22">
        <v>231058</v>
      </c>
      <c r="I42" s="22">
        <v>1848786</v>
      </c>
      <c r="J42" s="22">
        <v>2498628</v>
      </c>
      <c r="K42" s="22">
        <v>20886</v>
      </c>
      <c r="L42" s="22">
        <v>601273</v>
      </c>
      <c r="M42" s="22">
        <v>189601</v>
      </c>
      <c r="N42" s="22">
        <v>811760</v>
      </c>
      <c r="O42" s="22">
        <v>189601</v>
      </c>
      <c r="P42" s="22">
        <v>189601</v>
      </c>
      <c r="Q42" s="22">
        <v>13518578</v>
      </c>
      <c r="R42" s="22">
        <v>13897780</v>
      </c>
      <c r="S42" s="22">
        <v>392614</v>
      </c>
      <c r="T42" s="22">
        <v>249292</v>
      </c>
      <c r="U42" s="22">
        <v>34805848</v>
      </c>
      <c r="V42" s="22">
        <v>35447754</v>
      </c>
      <c r="W42" s="22">
        <v>52655922</v>
      </c>
      <c r="X42" s="22">
        <v>38762280</v>
      </c>
      <c r="Y42" s="22">
        <v>13893642</v>
      </c>
      <c r="Z42" s="23">
        <v>35.843201173924754</v>
      </c>
      <c r="AA42" s="20">
        <v>38762256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64672</v>
      </c>
      <c r="H43" s="22">
        <v>64672</v>
      </c>
      <c r="I43" s="22">
        <v>67517</v>
      </c>
      <c r="J43" s="22">
        <v>196861</v>
      </c>
      <c r="K43" s="22">
        <v>65620</v>
      </c>
      <c r="L43" s="22">
        <v>65620</v>
      </c>
      <c r="M43" s="22">
        <v>65620</v>
      </c>
      <c r="N43" s="22">
        <v>196860</v>
      </c>
      <c r="O43" s="22">
        <v>65620</v>
      </c>
      <c r="P43" s="22">
        <v>65620</v>
      </c>
      <c r="Q43" s="22">
        <v>79580</v>
      </c>
      <c r="R43" s="22">
        <v>210820</v>
      </c>
      <c r="S43" s="22">
        <v>70273</v>
      </c>
      <c r="T43" s="22">
        <v>70273</v>
      </c>
      <c r="U43" s="22">
        <v>70273</v>
      </c>
      <c r="V43" s="22">
        <v>210819</v>
      </c>
      <c r="W43" s="22">
        <v>815360</v>
      </c>
      <c r="X43" s="22"/>
      <c r="Y43" s="22">
        <v>815360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6145</v>
      </c>
      <c r="T44" s="22">
        <v>24120</v>
      </c>
      <c r="U44" s="22"/>
      <c r="V44" s="22">
        <v>30265</v>
      </c>
      <c r="W44" s="22">
        <v>30265</v>
      </c>
      <c r="X44" s="22"/>
      <c r="Y44" s="22">
        <v>30265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18140000</v>
      </c>
      <c r="F45" s="22">
        <v>18373202</v>
      </c>
      <c r="G45" s="22">
        <v>1041299</v>
      </c>
      <c r="H45" s="22">
        <v>-571994</v>
      </c>
      <c r="I45" s="22">
        <v>1219701</v>
      </c>
      <c r="J45" s="22">
        <v>1689006</v>
      </c>
      <c r="K45" s="22">
        <v>648775</v>
      </c>
      <c r="L45" s="22">
        <v>2729085</v>
      </c>
      <c r="M45" s="22">
        <v>630397</v>
      </c>
      <c r="N45" s="22">
        <v>4008257</v>
      </c>
      <c r="O45" s="22">
        <v>630397</v>
      </c>
      <c r="P45" s="22">
        <v>630397</v>
      </c>
      <c r="Q45" s="22">
        <v>2795612</v>
      </c>
      <c r="R45" s="22">
        <v>4056406</v>
      </c>
      <c r="S45" s="22">
        <v>1895593</v>
      </c>
      <c r="T45" s="22">
        <v>1056623</v>
      </c>
      <c r="U45" s="22">
        <v>1519925</v>
      </c>
      <c r="V45" s="22">
        <v>4472141</v>
      </c>
      <c r="W45" s="22">
        <v>14225810</v>
      </c>
      <c r="X45" s="22">
        <v>18373188</v>
      </c>
      <c r="Y45" s="22">
        <v>-4147378</v>
      </c>
      <c r="Z45" s="23">
        <v>-22.57299059912738</v>
      </c>
      <c r="AA45" s="20">
        <v>18373202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48</v>
      </c>
      <c r="R46" s="22">
        <v>48</v>
      </c>
      <c r="S46" s="22"/>
      <c r="T46" s="22"/>
      <c r="U46" s="22">
        <v>-189</v>
      </c>
      <c r="V46" s="22">
        <v>-189</v>
      </c>
      <c r="W46" s="22">
        <v>-141</v>
      </c>
      <c r="X46" s="22"/>
      <c r="Y46" s="22">
        <v>-141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-608331</v>
      </c>
      <c r="H47" s="22">
        <v>267985</v>
      </c>
      <c r="I47" s="22">
        <v>-334760</v>
      </c>
      <c r="J47" s="22">
        <v>-675106</v>
      </c>
      <c r="K47" s="22">
        <v>-6276</v>
      </c>
      <c r="L47" s="22">
        <v>671765</v>
      </c>
      <c r="M47" s="22">
        <v>-263214</v>
      </c>
      <c r="N47" s="22">
        <v>402275</v>
      </c>
      <c r="O47" s="22">
        <v>-263214</v>
      </c>
      <c r="P47" s="22">
        <v>-263214</v>
      </c>
      <c r="Q47" s="22">
        <v>440905</v>
      </c>
      <c r="R47" s="22">
        <v>-85523</v>
      </c>
      <c r="S47" s="22">
        <v>243482</v>
      </c>
      <c r="T47" s="22">
        <v>70434</v>
      </c>
      <c r="U47" s="22">
        <v>121293</v>
      </c>
      <c r="V47" s="22">
        <v>435209</v>
      </c>
      <c r="W47" s="22">
        <v>76855</v>
      </c>
      <c r="X47" s="22"/>
      <c r="Y47" s="22">
        <v>76855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719454243</v>
      </c>
      <c r="D48" s="29">
        <f t="shared" ref="D48:Y48" si="1">SUM(D35:D47)</f>
        <v>0</v>
      </c>
      <c r="E48" s="30">
        <f t="shared" si="1"/>
        <v>1042192806</v>
      </c>
      <c r="F48" s="31">
        <f t="shared" si="1"/>
        <v>238395392</v>
      </c>
      <c r="G48" s="31">
        <f t="shared" si="1"/>
        <v>32419812</v>
      </c>
      <c r="H48" s="31">
        <f t="shared" si="1"/>
        <v>68064436</v>
      </c>
      <c r="I48" s="31">
        <f t="shared" si="1"/>
        <v>191237000</v>
      </c>
      <c r="J48" s="31">
        <f t="shared" si="1"/>
        <v>291721248</v>
      </c>
      <c r="K48" s="31">
        <f t="shared" si="1"/>
        <v>107597005</v>
      </c>
      <c r="L48" s="31">
        <f t="shared" si="1"/>
        <v>78122257</v>
      </c>
      <c r="M48" s="31">
        <f t="shared" si="1"/>
        <v>123960853</v>
      </c>
      <c r="N48" s="31">
        <f t="shared" si="1"/>
        <v>309680115</v>
      </c>
      <c r="O48" s="31">
        <f t="shared" si="1"/>
        <v>123960853</v>
      </c>
      <c r="P48" s="31">
        <f t="shared" si="1"/>
        <v>123960853</v>
      </c>
      <c r="Q48" s="31">
        <f t="shared" si="1"/>
        <v>76293110</v>
      </c>
      <c r="R48" s="31">
        <f t="shared" si="1"/>
        <v>324214816</v>
      </c>
      <c r="S48" s="31">
        <f t="shared" si="1"/>
        <v>88672812</v>
      </c>
      <c r="T48" s="31">
        <f t="shared" si="1"/>
        <v>108210507</v>
      </c>
      <c r="U48" s="31">
        <f t="shared" si="1"/>
        <v>147405219</v>
      </c>
      <c r="V48" s="31">
        <f t="shared" si="1"/>
        <v>344288538</v>
      </c>
      <c r="W48" s="31">
        <f t="shared" si="1"/>
        <v>1269904717</v>
      </c>
      <c r="X48" s="31">
        <f t="shared" si="1"/>
        <v>238395396</v>
      </c>
      <c r="Y48" s="31">
        <f t="shared" si="1"/>
        <v>1031509321</v>
      </c>
      <c r="Z48" s="32">
        <f>+IF(X48&lt;&gt;0,+(Y48/X48)*100,0)</f>
        <v>432.68844042608947</v>
      </c>
      <c r="AA48" s="29">
        <f>SUM(AA35:AA47)</f>
        <v>238395392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-719454243</v>
      </c>
      <c r="D49" s="39">
        <f t="shared" si="2"/>
        <v>0</v>
      </c>
      <c r="E49" s="40">
        <f t="shared" si="2"/>
        <v>136929313</v>
      </c>
      <c r="F49" s="41">
        <f t="shared" si="2"/>
        <v>939528983</v>
      </c>
      <c r="G49" s="41">
        <f t="shared" si="2"/>
        <v>216403986</v>
      </c>
      <c r="H49" s="41">
        <f t="shared" si="2"/>
        <v>33320484</v>
      </c>
      <c r="I49" s="41">
        <f t="shared" si="2"/>
        <v>-72499814</v>
      </c>
      <c r="J49" s="41">
        <f t="shared" si="2"/>
        <v>177224656</v>
      </c>
      <c r="K49" s="41">
        <f t="shared" si="2"/>
        <v>22466832</v>
      </c>
      <c r="L49" s="41">
        <f t="shared" si="2"/>
        <v>36892227</v>
      </c>
      <c r="M49" s="41">
        <f t="shared" si="2"/>
        <v>91188600</v>
      </c>
      <c r="N49" s="41">
        <f t="shared" si="2"/>
        <v>150547659</v>
      </c>
      <c r="O49" s="41">
        <f t="shared" si="2"/>
        <v>91188600</v>
      </c>
      <c r="P49" s="41">
        <f t="shared" si="2"/>
        <v>91188600</v>
      </c>
      <c r="Q49" s="41">
        <f t="shared" si="2"/>
        <v>-121156361</v>
      </c>
      <c r="R49" s="41">
        <f t="shared" si="2"/>
        <v>61220839</v>
      </c>
      <c r="S49" s="41">
        <f t="shared" si="2"/>
        <v>-71755850</v>
      </c>
      <c r="T49" s="41">
        <f t="shared" si="2"/>
        <v>675569</v>
      </c>
      <c r="U49" s="41">
        <f t="shared" si="2"/>
        <v>-652060</v>
      </c>
      <c r="V49" s="41">
        <f t="shared" si="2"/>
        <v>-71732341</v>
      </c>
      <c r="W49" s="41">
        <f t="shared" si="2"/>
        <v>317260813</v>
      </c>
      <c r="X49" s="41">
        <f t="shared" si="2"/>
        <v>939528972</v>
      </c>
      <c r="Y49" s="41">
        <f t="shared" si="2"/>
        <v>-622268159</v>
      </c>
      <c r="Z49" s="42">
        <f>+IF(X49&lt;&gt;0,+(Y49/X49)*100,0)</f>
        <v>-66.231928715871476</v>
      </c>
      <c r="AA49" s="39">
        <f>+AA33-AA48</f>
        <v>939528983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104934906</v>
      </c>
      <c r="G50" s="22"/>
      <c r="H50" s="22">
        <v>11639166</v>
      </c>
      <c r="I50" s="22">
        <v>611305</v>
      </c>
      <c r="J50" s="22">
        <v>12250471</v>
      </c>
      <c r="K50" s="22">
        <v>10956904</v>
      </c>
      <c r="L50" s="22">
        <v>9758456</v>
      </c>
      <c r="M50" s="22">
        <v>8041488</v>
      </c>
      <c r="N50" s="22">
        <v>28756848</v>
      </c>
      <c r="O50" s="22">
        <v>8041488</v>
      </c>
      <c r="P50" s="22">
        <v>8041488</v>
      </c>
      <c r="Q50" s="22">
        <v>-8484735</v>
      </c>
      <c r="R50" s="22">
        <v>7598241</v>
      </c>
      <c r="S50" s="22">
        <v>1702531</v>
      </c>
      <c r="T50" s="22">
        <v>3136377</v>
      </c>
      <c r="U50" s="22">
        <v>22869938</v>
      </c>
      <c r="V50" s="22">
        <v>27708846</v>
      </c>
      <c r="W50" s="22">
        <v>76314406</v>
      </c>
      <c r="X50" s="22">
        <v>104934900</v>
      </c>
      <c r="Y50" s="22">
        <v>-28620494</v>
      </c>
      <c r="Z50" s="23">
        <v>-27.274523537926846</v>
      </c>
      <c r="AA50" s="20">
        <v>104934906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/>
      <c r="T51" s="22"/>
      <c r="U51" s="45"/>
      <c r="V51" s="45"/>
      <c r="W51" s="45">
        <v>-509383039</v>
      </c>
      <c r="X51" s="22"/>
      <c r="Y51" s="45">
        <v>-509383039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-719454243</v>
      </c>
      <c r="D52" s="48">
        <f t="shared" si="3"/>
        <v>0</v>
      </c>
      <c r="E52" s="49">
        <f t="shared" si="3"/>
        <v>176929313</v>
      </c>
      <c r="F52" s="50">
        <f t="shared" si="3"/>
        <v>1044463889</v>
      </c>
      <c r="G52" s="50">
        <f t="shared" si="3"/>
        <v>216403986</v>
      </c>
      <c r="H52" s="50">
        <f t="shared" si="3"/>
        <v>44959650</v>
      </c>
      <c r="I52" s="50">
        <f t="shared" si="3"/>
        <v>-71888509</v>
      </c>
      <c r="J52" s="50">
        <f t="shared" si="3"/>
        <v>189475127</v>
      </c>
      <c r="K52" s="50">
        <f t="shared" si="3"/>
        <v>33423736</v>
      </c>
      <c r="L52" s="50">
        <f t="shared" si="3"/>
        <v>46650683</v>
      </c>
      <c r="M52" s="50">
        <f t="shared" si="3"/>
        <v>-410152951</v>
      </c>
      <c r="N52" s="50">
        <f t="shared" si="3"/>
        <v>-330078532</v>
      </c>
      <c r="O52" s="50">
        <f t="shared" si="3"/>
        <v>-410152951</v>
      </c>
      <c r="P52" s="50">
        <f t="shared" si="3"/>
        <v>-410152951</v>
      </c>
      <c r="Q52" s="50">
        <f t="shared" si="3"/>
        <v>889124982</v>
      </c>
      <c r="R52" s="50">
        <f t="shared" si="3"/>
        <v>68819080</v>
      </c>
      <c r="S52" s="50">
        <f t="shared" si="3"/>
        <v>-70053319</v>
      </c>
      <c r="T52" s="50">
        <f t="shared" si="3"/>
        <v>3811946</v>
      </c>
      <c r="U52" s="50">
        <f t="shared" si="3"/>
        <v>22217878</v>
      </c>
      <c r="V52" s="50">
        <f t="shared" si="3"/>
        <v>-44023495</v>
      </c>
      <c r="W52" s="50">
        <f t="shared" si="3"/>
        <v>-115807820</v>
      </c>
      <c r="X52" s="50">
        <f t="shared" si="3"/>
        <v>1044463872</v>
      </c>
      <c r="Y52" s="50">
        <f t="shared" si="3"/>
        <v>-1160271692</v>
      </c>
      <c r="Z52" s="51">
        <f>+IF(X52&lt;&gt;0,+(Y52/X52)*100,0)</f>
        <v>-111.08777652387769</v>
      </c>
      <c r="AA52" s="48">
        <f>SUM(AA49:AA51)</f>
        <v>1044463889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-719454243</v>
      </c>
      <c r="D54" s="54">
        <f>+D52-D53</f>
        <v>0</v>
      </c>
      <c r="E54" s="55">
        <f t="shared" si="4"/>
        <v>176929313</v>
      </c>
      <c r="F54" s="56">
        <f t="shared" si="4"/>
        <v>1044463889</v>
      </c>
      <c r="G54" s="56">
        <f t="shared" si="4"/>
        <v>216403986</v>
      </c>
      <c r="H54" s="56">
        <f t="shared" si="4"/>
        <v>44959650</v>
      </c>
      <c r="I54" s="56">
        <f t="shared" si="4"/>
        <v>-71888509</v>
      </c>
      <c r="J54" s="56">
        <f t="shared" si="4"/>
        <v>189475127</v>
      </c>
      <c r="K54" s="56">
        <f t="shared" si="4"/>
        <v>33423736</v>
      </c>
      <c r="L54" s="56">
        <f t="shared" si="4"/>
        <v>46650683</v>
      </c>
      <c r="M54" s="56">
        <f t="shared" si="4"/>
        <v>-410152951</v>
      </c>
      <c r="N54" s="56">
        <f t="shared" si="4"/>
        <v>-330078532</v>
      </c>
      <c r="O54" s="56">
        <f t="shared" si="4"/>
        <v>-410152951</v>
      </c>
      <c r="P54" s="56">
        <f t="shared" si="4"/>
        <v>-410152951</v>
      </c>
      <c r="Q54" s="56">
        <f t="shared" si="4"/>
        <v>889124982</v>
      </c>
      <c r="R54" s="56">
        <f t="shared" si="4"/>
        <v>68819080</v>
      </c>
      <c r="S54" s="56">
        <f t="shared" si="4"/>
        <v>-70053319</v>
      </c>
      <c r="T54" s="56">
        <f t="shared" si="4"/>
        <v>3811946</v>
      </c>
      <c r="U54" s="56">
        <f t="shared" si="4"/>
        <v>22217878</v>
      </c>
      <c r="V54" s="56">
        <f t="shared" si="4"/>
        <v>-44023495</v>
      </c>
      <c r="W54" s="56">
        <f t="shared" si="4"/>
        <v>-115807820</v>
      </c>
      <c r="X54" s="56">
        <f t="shared" si="4"/>
        <v>1044463872</v>
      </c>
      <c r="Y54" s="56">
        <f t="shared" si="4"/>
        <v>-1160271692</v>
      </c>
      <c r="Z54" s="57">
        <f>+IF(X54&lt;&gt;0,+(Y54/X54)*100,0)</f>
        <v>-111.08777652387769</v>
      </c>
      <c r="AA54" s="54">
        <f>+AA52-AA53</f>
        <v>1044463889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-719454243</v>
      </c>
      <c r="D57" s="48">
        <f>SUM(D54:D56)</f>
        <v>0</v>
      </c>
      <c r="E57" s="49">
        <f t="shared" si="5"/>
        <v>176929313</v>
      </c>
      <c r="F57" s="50">
        <f t="shared" si="5"/>
        <v>1044463889</v>
      </c>
      <c r="G57" s="50">
        <f t="shared" si="5"/>
        <v>216403986</v>
      </c>
      <c r="H57" s="50">
        <f t="shared" si="5"/>
        <v>44959650</v>
      </c>
      <c r="I57" s="50">
        <f t="shared" si="5"/>
        <v>-71888509</v>
      </c>
      <c r="J57" s="50">
        <f t="shared" si="5"/>
        <v>189475127</v>
      </c>
      <c r="K57" s="50">
        <f t="shared" si="5"/>
        <v>33423736</v>
      </c>
      <c r="L57" s="50">
        <f t="shared" si="5"/>
        <v>46650683</v>
      </c>
      <c r="M57" s="50">
        <f t="shared" si="5"/>
        <v>-410152951</v>
      </c>
      <c r="N57" s="50">
        <f t="shared" si="5"/>
        <v>-330078532</v>
      </c>
      <c r="O57" s="50">
        <f t="shared" si="5"/>
        <v>-410152951</v>
      </c>
      <c r="P57" s="50">
        <f t="shared" si="5"/>
        <v>-410152951</v>
      </c>
      <c r="Q57" s="50">
        <f t="shared" si="5"/>
        <v>889124982</v>
      </c>
      <c r="R57" s="50">
        <f t="shared" si="5"/>
        <v>68819080</v>
      </c>
      <c r="S57" s="50">
        <f t="shared" si="5"/>
        <v>-70053319</v>
      </c>
      <c r="T57" s="50">
        <f t="shared" si="5"/>
        <v>3811946</v>
      </c>
      <c r="U57" s="50">
        <f t="shared" si="5"/>
        <v>22217878</v>
      </c>
      <c r="V57" s="50">
        <f t="shared" si="5"/>
        <v>-44023495</v>
      </c>
      <c r="W57" s="50">
        <f t="shared" si="5"/>
        <v>-115807820</v>
      </c>
      <c r="X57" s="50">
        <f t="shared" si="5"/>
        <v>1044463872</v>
      </c>
      <c r="Y57" s="50">
        <f t="shared" si="5"/>
        <v>-1160271692</v>
      </c>
      <c r="Z57" s="51">
        <f>+IF(X57&lt;&gt;0,+(Y57/X57)*100,0)</f>
        <v>-111.08777652387769</v>
      </c>
      <c r="AA57" s="48">
        <f>SUM(AA54:AA56)</f>
        <v>1044463889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-719454243</v>
      </c>
      <c r="D60" s="65">
        <f>SUM(D57:D59)</f>
        <v>0</v>
      </c>
      <c r="E60" s="66">
        <f t="shared" si="6"/>
        <v>176929313</v>
      </c>
      <c r="F60" s="67">
        <f t="shared" si="6"/>
        <v>1044463889</v>
      </c>
      <c r="G60" s="67">
        <f t="shared" si="6"/>
        <v>216403986</v>
      </c>
      <c r="H60" s="67">
        <f t="shared" si="6"/>
        <v>44959650</v>
      </c>
      <c r="I60" s="67">
        <f t="shared" si="6"/>
        <v>-71888509</v>
      </c>
      <c r="J60" s="67">
        <f t="shared" si="6"/>
        <v>189475127</v>
      </c>
      <c r="K60" s="67">
        <f t="shared" si="6"/>
        <v>33423736</v>
      </c>
      <c r="L60" s="67">
        <f t="shared" si="6"/>
        <v>46650683</v>
      </c>
      <c r="M60" s="67">
        <f t="shared" si="6"/>
        <v>-410152951</v>
      </c>
      <c r="N60" s="67">
        <f t="shared" si="6"/>
        <v>-330078532</v>
      </c>
      <c r="O60" s="67">
        <f t="shared" si="6"/>
        <v>-410152951</v>
      </c>
      <c r="P60" s="67">
        <f t="shared" si="6"/>
        <v>-410152951</v>
      </c>
      <c r="Q60" s="67">
        <f t="shared" si="6"/>
        <v>889124982</v>
      </c>
      <c r="R60" s="67">
        <f t="shared" si="6"/>
        <v>68819080</v>
      </c>
      <c r="S60" s="67">
        <f t="shared" si="6"/>
        <v>-70053319</v>
      </c>
      <c r="T60" s="67">
        <f t="shared" si="6"/>
        <v>3811946</v>
      </c>
      <c r="U60" s="67">
        <f t="shared" si="6"/>
        <v>22217878</v>
      </c>
      <c r="V60" s="67">
        <f t="shared" si="6"/>
        <v>-44023495</v>
      </c>
      <c r="W60" s="67">
        <f t="shared" si="6"/>
        <v>-115807820</v>
      </c>
      <c r="X60" s="67">
        <f t="shared" si="6"/>
        <v>1044463872</v>
      </c>
      <c r="Y60" s="67">
        <f t="shared" si="6"/>
        <v>-1160271692</v>
      </c>
      <c r="Z60" s="68">
        <f>+IF(X60&lt;&gt;0,+(Y60/X60)*100,0)</f>
        <v>-111.08777652387769</v>
      </c>
      <c r="AA60" s="65">
        <f>SUM(AA57:AA59)</f>
        <v>1044463889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237165654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>
        <v>20223973</v>
      </c>
      <c r="P7" s="22">
        <v>19996203</v>
      </c>
      <c r="Q7" s="22">
        <v>18847767</v>
      </c>
      <c r="R7" s="22">
        <v>59067943</v>
      </c>
      <c r="S7" s="22">
        <v>18936739</v>
      </c>
      <c r="T7" s="22">
        <v>20694162</v>
      </c>
      <c r="U7" s="22">
        <v>19349325</v>
      </c>
      <c r="V7" s="22">
        <v>58980226</v>
      </c>
      <c r="W7" s="22">
        <v>236228375</v>
      </c>
      <c r="X7" s="22">
        <v>237165654</v>
      </c>
      <c r="Y7" s="22">
        <v>-937279</v>
      </c>
      <c r="Z7" s="23">
        <v>-0.3952001414167669</v>
      </c>
      <c r="AA7" s="20">
        <v>237165654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>
        <v>4252</v>
      </c>
      <c r="P8" s="22">
        <v>-1417</v>
      </c>
      <c r="Q8" s="22">
        <v>1417</v>
      </c>
      <c r="R8" s="22">
        <v>4252</v>
      </c>
      <c r="S8" s="22">
        <v>1417</v>
      </c>
      <c r="T8" s="22">
        <v>4252</v>
      </c>
      <c r="U8" s="22">
        <v>1417</v>
      </c>
      <c r="V8" s="22">
        <v>7086</v>
      </c>
      <c r="W8" s="22">
        <v>62104</v>
      </c>
      <c r="X8" s="22"/>
      <c r="Y8" s="22">
        <v>62104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>
        <v>1217831</v>
      </c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>
        <v>117380</v>
      </c>
      <c r="P13" s="22">
        <v>87448</v>
      </c>
      <c r="Q13" s="22">
        <v>114853</v>
      </c>
      <c r="R13" s="22">
        <v>319681</v>
      </c>
      <c r="S13" s="22">
        <v>120126</v>
      </c>
      <c r="T13" s="22">
        <v>117168</v>
      </c>
      <c r="U13" s="22">
        <v>116887</v>
      </c>
      <c r="V13" s="22">
        <v>354181</v>
      </c>
      <c r="W13" s="22">
        <v>1282777</v>
      </c>
      <c r="X13" s="22">
        <v>1217831</v>
      </c>
      <c r="Y13" s="22">
        <v>64946</v>
      </c>
      <c r="Z13" s="23">
        <v>5.3329238621779211</v>
      </c>
      <c r="AA13" s="20">
        <v>1217831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97309366</v>
      </c>
      <c r="D26" s="20"/>
      <c r="E26" s="21">
        <v>104884784</v>
      </c>
      <c r="F26" s="22">
        <v>104884784</v>
      </c>
      <c r="G26" s="22">
        <v>43702074</v>
      </c>
      <c r="H26" s="22"/>
      <c r="I26" s="22"/>
      <c r="J26" s="22">
        <v>43702074</v>
      </c>
      <c r="K26" s="22"/>
      <c r="L26" s="22"/>
      <c r="M26" s="22">
        <v>34961465</v>
      </c>
      <c r="N26" s="22">
        <v>34961465</v>
      </c>
      <c r="O26" s="22"/>
      <c r="P26" s="22"/>
      <c r="Q26" s="22">
        <v>26221244</v>
      </c>
      <c r="R26" s="22">
        <v>26221244</v>
      </c>
      <c r="S26" s="22"/>
      <c r="T26" s="22"/>
      <c r="U26" s="22"/>
      <c r="V26" s="22"/>
      <c r="W26" s="22">
        <v>104884783</v>
      </c>
      <c r="X26" s="22">
        <v>104884784</v>
      </c>
      <c r="Y26" s="22">
        <v>-1</v>
      </c>
      <c r="Z26" s="23"/>
      <c r="AA26" s="20">
        <v>104884784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323590211</v>
      </c>
      <c r="D33" s="29">
        <f t="shared" ref="D33:Y33" si="0">SUM(D6:D32)</f>
        <v>0</v>
      </c>
      <c r="E33" s="30">
        <f t="shared" si="0"/>
        <v>341924458</v>
      </c>
      <c r="F33" s="31">
        <f t="shared" si="0"/>
        <v>343268269</v>
      </c>
      <c r="G33" s="31">
        <f t="shared" si="0"/>
        <v>62852202</v>
      </c>
      <c r="H33" s="31">
        <f t="shared" si="0"/>
        <v>20089053</v>
      </c>
      <c r="I33" s="31">
        <f t="shared" si="0"/>
        <v>20561750</v>
      </c>
      <c r="J33" s="31">
        <f t="shared" si="0"/>
        <v>103503005</v>
      </c>
      <c r="K33" s="31">
        <f t="shared" si="0"/>
        <v>19358165</v>
      </c>
      <c r="L33" s="31">
        <f t="shared" si="0"/>
        <v>19317927</v>
      </c>
      <c r="M33" s="31">
        <f t="shared" si="0"/>
        <v>55324329</v>
      </c>
      <c r="N33" s="31">
        <f t="shared" si="0"/>
        <v>94000421</v>
      </c>
      <c r="O33" s="31">
        <f t="shared" si="0"/>
        <v>20345605</v>
      </c>
      <c r="P33" s="31">
        <f t="shared" si="0"/>
        <v>20082234</v>
      </c>
      <c r="Q33" s="31">
        <f t="shared" si="0"/>
        <v>45185281</v>
      </c>
      <c r="R33" s="31">
        <f t="shared" si="0"/>
        <v>85613120</v>
      </c>
      <c r="S33" s="31">
        <f t="shared" si="0"/>
        <v>19058282</v>
      </c>
      <c r="T33" s="31">
        <f t="shared" si="0"/>
        <v>20815582</v>
      </c>
      <c r="U33" s="31">
        <f t="shared" si="0"/>
        <v>19467629</v>
      </c>
      <c r="V33" s="31">
        <f t="shared" si="0"/>
        <v>59341493</v>
      </c>
      <c r="W33" s="31">
        <f t="shared" si="0"/>
        <v>342458039</v>
      </c>
      <c r="X33" s="31">
        <f t="shared" si="0"/>
        <v>343268269</v>
      </c>
      <c r="Y33" s="31">
        <f t="shared" si="0"/>
        <v>-810230</v>
      </c>
      <c r="Z33" s="32">
        <f>+IF(X33&lt;&gt;0,+(Y33/X33)*100,0)</f>
        <v>-0.23603405067422648</v>
      </c>
      <c r="AA33" s="29">
        <f>SUM(AA6:AA32)</f>
        <v>343268269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101573749</v>
      </c>
      <c r="D35" s="20"/>
      <c r="E35" s="21">
        <v>77970134</v>
      </c>
      <c r="F35" s="22">
        <v>77970134</v>
      </c>
      <c r="G35" s="22">
        <v>6130125</v>
      </c>
      <c r="H35" s="22">
        <v>7833569</v>
      </c>
      <c r="I35" s="22">
        <v>7716934</v>
      </c>
      <c r="J35" s="22">
        <v>21680628</v>
      </c>
      <c r="K35" s="22">
        <v>8219232</v>
      </c>
      <c r="L35" s="22">
        <v>9633333</v>
      </c>
      <c r="M35" s="22">
        <v>9103864</v>
      </c>
      <c r="N35" s="22">
        <v>26956429</v>
      </c>
      <c r="O35" s="22">
        <v>12045963</v>
      </c>
      <c r="P35" s="22">
        <v>8448937</v>
      </c>
      <c r="Q35" s="22">
        <v>9740695</v>
      </c>
      <c r="R35" s="22">
        <v>30235595</v>
      </c>
      <c r="S35" s="22">
        <v>9546948</v>
      </c>
      <c r="T35" s="22">
        <v>8455690</v>
      </c>
      <c r="U35" s="22">
        <v>8892355</v>
      </c>
      <c r="V35" s="22">
        <v>26894993</v>
      </c>
      <c r="W35" s="22">
        <v>105767645</v>
      </c>
      <c r="X35" s="22">
        <v>77970134</v>
      </c>
      <c r="Y35" s="22">
        <v>27797511</v>
      </c>
      <c r="Z35" s="23">
        <v>35.651485477759984</v>
      </c>
      <c r="AA35" s="20">
        <v>77970134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175578438</v>
      </c>
      <c r="D38" s="20"/>
      <c r="E38" s="21">
        <v>131625133</v>
      </c>
      <c r="F38" s="22">
        <v>132575363</v>
      </c>
      <c r="G38" s="22">
        <v>16018296</v>
      </c>
      <c r="H38" s="22">
        <v>16198078</v>
      </c>
      <c r="I38" s="22">
        <v>17671971</v>
      </c>
      <c r="J38" s="22">
        <v>49888345</v>
      </c>
      <c r="K38" s="22">
        <v>16537144</v>
      </c>
      <c r="L38" s="22">
        <v>20982917</v>
      </c>
      <c r="M38" s="22">
        <v>19015343</v>
      </c>
      <c r="N38" s="22">
        <v>56535404</v>
      </c>
      <c r="O38" s="22">
        <v>22881150</v>
      </c>
      <c r="P38" s="22">
        <v>-4822111</v>
      </c>
      <c r="Q38" s="22">
        <v>37492338</v>
      </c>
      <c r="R38" s="22">
        <v>55551377</v>
      </c>
      <c r="S38" s="22">
        <v>16019233</v>
      </c>
      <c r="T38" s="22">
        <v>19356685</v>
      </c>
      <c r="U38" s="22">
        <v>7671287</v>
      </c>
      <c r="V38" s="22">
        <v>43047205</v>
      </c>
      <c r="W38" s="22">
        <v>205022331</v>
      </c>
      <c r="X38" s="22">
        <v>132575363</v>
      </c>
      <c r="Y38" s="22">
        <v>72446968</v>
      </c>
      <c r="Z38" s="23">
        <v>54.645875644330687</v>
      </c>
      <c r="AA38" s="20">
        <v>132575363</v>
      </c>
    </row>
    <row r="39" spans="1:27" x14ac:dyDescent="0.25">
      <c r="A39" s="19" t="s">
        <v>65</v>
      </c>
      <c r="B39" s="15" t="s">
        <v>32</v>
      </c>
      <c r="C39" s="20">
        <v>126829239</v>
      </c>
      <c r="D39" s="20"/>
      <c r="E39" s="21">
        <v>73735824</v>
      </c>
      <c r="F39" s="22">
        <v>75735824</v>
      </c>
      <c r="G39" s="22"/>
      <c r="H39" s="22"/>
      <c r="I39" s="22"/>
      <c r="J39" s="22"/>
      <c r="K39" s="22"/>
      <c r="L39" s="22"/>
      <c r="M39" s="22">
        <v>4443607</v>
      </c>
      <c r="N39" s="22">
        <v>4443607</v>
      </c>
      <c r="O39" s="22">
        <v>9283018</v>
      </c>
      <c r="P39" s="22">
        <v>3533436</v>
      </c>
      <c r="Q39" s="22">
        <v>9887226</v>
      </c>
      <c r="R39" s="22">
        <v>22703680</v>
      </c>
      <c r="S39" s="22">
        <v>-14208836</v>
      </c>
      <c r="T39" s="22">
        <v>-2404726</v>
      </c>
      <c r="U39" s="22"/>
      <c r="V39" s="22">
        <v>-16613562</v>
      </c>
      <c r="W39" s="22">
        <v>10533725</v>
      </c>
      <c r="X39" s="22">
        <v>75735824</v>
      </c>
      <c r="Y39" s="22">
        <v>-65202099</v>
      </c>
      <c r="Z39" s="23">
        <v>-86.091489543970638</v>
      </c>
      <c r="AA39" s="20">
        <v>75735824</v>
      </c>
    </row>
    <row r="40" spans="1:27" x14ac:dyDescent="0.25">
      <c r="A40" s="19" t="s">
        <v>66</v>
      </c>
      <c r="B40" s="15" t="s">
        <v>32</v>
      </c>
      <c r="C40" s="20">
        <v>80323969</v>
      </c>
      <c r="D40" s="20"/>
      <c r="E40" s="21">
        <v>53101777</v>
      </c>
      <c r="F40" s="22">
        <v>53101777</v>
      </c>
      <c r="G40" s="22">
        <v>4751211</v>
      </c>
      <c r="H40" s="22">
        <v>4751211</v>
      </c>
      <c r="I40" s="22">
        <v>6049899</v>
      </c>
      <c r="J40" s="22">
        <v>15552321</v>
      </c>
      <c r="K40" s="22">
        <v>6179745</v>
      </c>
      <c r="L40" s="22">
        <v>5300504</v>
      </c>
      <c r="M40" s="22">
        <v>8188482</v>
      </c>
      <c r="N40" s="22">
        <v>19668731</v>
      </c>
      <c r="O40" s="22">
        <v>3158481</v>
      </c>
      <c r="P40" s="22"/>
      <c r="Q40" s="22">
        <v>8977172</v>
      </c>
      <c r="R40" s="22">
        <v>12135653</v>
      </c>
      <c r="S40" s="22">
        <v>5300491</v>
      </c>
      <c r="T40" s="22">
        <v>5677171</v>
      </c>
      <c r="U40" s="22">
        <v>5300485</v>
      </c>
      <c r="V40" s="22">
        <v>16278147</v>
      </c>
      <c r="W40" s="22">
        <v>63634852</v>
      </c>
      <c r="X40" s="22">
        <v>53101777</v>
      </c>
      <c r="Y40" s="22">
        <v>10533075</v>
      </c>
      <c r="Z40" s="23">
        <v>19.835635632306616</v>
      </c>
      <c r="AA40" s="20">
        <v>53101777</v>
      </c>
    </row>
    <row r="41" spans="1:27" x14ac:dyDescent="0.25">
      <c r="A41" s="19" t="s">
        <v>40</v>
      </c>
      <c r="B41" s="15" t="s">
        <v>32</v>
      </c>
      <c r="C41" s="20">
        <v>15573513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17777675</v>
      </c>
      <c r="V41" s="22">
        <v>17777675</v>
      </c>
      <c r="W41" s="22">
        <v>17777675</v>
      </c>
      <c r="X41" s="22"/>
      <c r="Y41" s="22">
        <v>17777675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66601400</v>
      </c>
      <c r="D42" s="20"/>
      <c r="E42" s="21">
        <v>5488467</v>
      </c>
      <c r="F42" s="22">
        <v>34013471</v>
      </c>
      <c r="G42" s="22">
        <v>1740</v>
      </c>
      <c r="H42" s="22">
        <v>506674</v>
      </c>
      <c r="I42" s="22">
        <v>400247</v>
      </c>
      <c r="J42" s="22">
        <v>908661</v>
      </c>
      <c r="K42" s="22">
        <v>2095801</v>
      </c>
      <c r="L42" s="22">
        <v>1443468</v>
      </c>
      <c r="M42" s="22">
        <v>758985</v>
      </c>
      <c r="N42" s="22">
        <v>4298254</v>
      </c>
      <c r="O42" s="22">
        <v>3364</v>
      </c>
      <c r="P42" s="22">
        <v>27739394</v>
      </c>
      <c r="Q42" s="22">
        <v>487330</v>
      </c>
      <c r="R42" s="22">
        <v>28230088</v>
      </c>
      <c r="S42" s="22">
        <v>34201322</v>
      </c>
      <c r="T42" s="22">
        <v>8940645</v>
      </c>
      <c r="U42" s="22">
        <v>19564272</v>
      </c>
      <c r="V42" s="22">
        <v>62706239</v>
      </c>
      <c r="W42" s="22">
        <v>96143242</v>
      </c>
      <c r="X42" s="22">
        <v>34013471</v>
      </c>
      <c r="Y42" s="22">
        <v>62129771</v>
      </c>
      <c r="Z42" s="23">
        <v>182.66224873080435</v>
      </c>
      <c r="AA42" s="20">
        <v>34013471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37627539</v>
      </c>
      <c r="D44" s="20"/>
      <c r="E44" s="21">
        <v>27589818</v>
      </c>
      <c r="F44" s="22">
        <v>23589818</v>
      </c>
      <c r="G44" s="22">
        <v>1407458</v>
      </c>
      <c r="H44" s="22">
        <v>948652</v>
      </c>
      <c r="I44" s="22">
        <v>552595</v>
      </c>
      <c r="J44" s="22">
        <v>2908705</v>
      </c>
      <c r="K44" s="22">
        <v>613782</v>
      </c>
      <c r="L44" s="22">
        <v>463890</v>
      </c>
      <c r="M44" s="22">
        <v>422720</v>
      </c>
      <c r="N44" s="22">
        <v>1500392</v>
      </c>
      <c r="O44" s="22">
        <v>857825</v>
      </c>
      <c r="P44" s="22">
        <v>857753</v>
      </c>
      <c r="Q44" s="22">
        <v>924109</v>
      </c>
      <c r="R44" s="22">
        <v>2639687</v>
      </c>
      <c r="S44" s="22">
        <v>-2398668</v>
      </c>
      <c r="T44" s="22">
        <v>1499196</v>
      </c>
      <c r="U44" s="22">
        <v>13721811</v>
      </c>
      <c r="V44" s="22">
        <v>12822339</v>
      </c>
      <c r="W44" s="22">
        <v>19871123</v>
      </c>
      <c r="X44" s="22">
        <v>23589818</v>
      </c>
      <c r="Y44" s="22">
        <v>-3718695</v>
      </c>
      <c r="Z44" s="23">
        <v>-15.763983427087059</v>
      </c>
      <c r="AA44" s="20">
        <v>23589818</v>
      </c>
    </row>
    <row r="45" spans="1:27" x14ac:dyDescent="0.25">
      <c r="A45" s="19" t="s">
        <v>70</v>
      </c>
      <c r="B45" s="15" t="s">
        <v>32</v>
      </c>
      <c r="C45" s="20">
        <v>8421924</v>
      </c>
      <c r="D45" s="20"/>
      <c r="E45" s="21">
        <v>5216730</v>
      </c>
      <c r="F45" s="22">
        <v>7490979</v>
      </c>
      <c r="G45" s="22">
        <v>594237</v>
      </c>
      <c r="H45" s="22">
        <v>630112</v>
      </c>
      <c r="I45" s="22">
        <v>830635</v>
      </c>
      <c r="J45" s="22">
        <v>2054984</v>
      </c>
      <c r="K45" s="22">
        <v>748334</v>
      </c>
      <c r="L45" s="22">
        <v>611790</v>
      </c>
      <c r="M45" s="22">
        <v>257662</v>
      </c>
      <c r="N45" s="22">
        <v>1617786</v>
      </c>
      <c r="O45" s="22">
        <v>551105</v>
      </c>
      <c r="P45" s="22">
        <v>13518</v>
      </c>
      <c r="Q45" s="22">
        <v>110886</v>
      </c>
      <c r="R45" s="22">
        <v>675509</v>
      </c>
      <c r="S45" s="22">
        <v>170630</v>
      </c>
      <c r="T45" s="22">
        <v>2328607</v>
      </c>
      <c r="U45" s="22">
        <v>634581</v>
      </c>
      <c r="V45" s="22">
        <v>3133818</v>
      </c>
      <c r="W45" s="22">
        <v>7482097</v>
      </c>
      <c r="X45" s="22">
        <v>7490979</v>
      </c>
      <c r="Y45" s="22">
        <v>-8882</v>
      </c>
      <c r="Z45" s="23">
        <v>-0.11856928179881429</v>
      </c>
      <c r="AA45" s="20">
        <v>7490979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612529771</v>
      </c>
      <c r="D48" s="29">
        <f t="shared" ref="D48:Y48" si="1">SUM(D35:D47)</f>
        <v>0</v>
      </c>
      <c r="E48" s="30">
        <f t="shared" si="1"/>
        <v>374727883</v>
      </c>
      <c r="F48" s="31">
        <f t="shared" si="1"/>
        <v>404477366</v>
      </c>
      <c r="G48" s="31">
        <f t="shared" si="1"/>
        <v>28903067</v>
      </c>
      <c r="H48" s="31">
        <f t="shared" si="1"/>
        <v>30868296</v>
      </c>
      <c r="I48" s="31">
        <f t="shared" si="1"/>
        <v>33222281</v>
      </c>
      <c r="J48" s="31">
        <f t="shared" si="1"/>
        <v>92993644</v>
      </c>
      <c r="K48" s="31">
        <f t="shared" si="1"/>
        <v>34394038</v>
      </c>
      <c r="L48" s="31">
        <f t="shared" si="1"/>
        <v>38435902</v>
      </c>
      <c r="M48" s="31">
        <f t="shared" si="1"/>
        <v>42190663</v>
      </c>
      <c r="N48" s="31">
        <f t="shared" si="1"/>
        <v>115020603</v>
      </c>
      <c r="O48" s="31">
        <f t="shared" si="1"/>
        <v>48780906</v>
      </c>
      <c r="P48" s="31">
        <f t="shared" si="1"/>
        <v>35770927</v>
      </c>
      <c r="Q48" s="31">
        <f t="shared" si="1"/>
        <v>67619756</v>
      </c>
      <c r="R48" s="31">
        <f t="shared" si="1"/>
        <v>152171589</v>
      </c>
      <c r="S48" s="31">
        <f t="shared" si="1"/>
        <v>48631120</v>
      </c>
      <c r="T48" s="31">
        <f t="shared" si="1"/>
        <v>43853268</v>
      </c>
      <c r="U48" s="31">
        <f t="shared" si="1"/>
        <v>73562466</v>
      </c>
      <c r="V48" s="31">
        <f t="shared" si="1"/>
        <v>166046854</v>
      </c>
      <c r="W48" s="31">
        <f t="shared" si="1"/>
        <v>526232690</v>
      </c>
      <c r="X48" s="31">
        <f t="shared" si="1"/>
        <v>404477366</v>
      </c>
      <c r="Y48" s="31">
        <f t="shared" si="1"/>
        <v>121755324</v>
      </c>
      <c r="Z48" s="32">
        <f>+IF(X48&lt;&gt;0,+(Y48/X48)*100,0)</f>
        <v>30.101888074498582</v>
      </c>
      <c r="AA48" s="29">
        <f>SUM(AA35:AA47)</f>
        <v>404477366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-288939560</v>
      </c>
      <c r="D49" s="39">
        <f t="shared" si="2"/>
        <v>0</v>
      </c>
      <c r="E49" s="40">
        <f t="shared" si="2"/>
        <v>-32803425</v>
      </c>
      <c r="F49" s="41">
        <f t="shared" si="2"/>
        <v>-61209097</v>
      </c>
      <c r="G49" s="41">
        <f t="shared" si="2"/>
        <v>33949135</v>
      </c>
      <c r="H49" s="41">
        <f t="shared" si="2"/>
        <v>-10779243</v>
      </c>
      <c r="I49" s="41">
        <f t="shared" si="2"/>
        <v>-12660531</v>
      </c>
      <c r="J49" s="41">
        <f t="shared" si="2"/>
        <v>10509361</v>
      </c>
      <c r="K49" s="41">
        <f t="shared" si="2"/>
        <v>-15035873</v>
      </c>
      <c r="L49" s="41">
        <f t="shared" si="2"/>
        <v>-19117975</v>
      </c>
      <c r="M49" s="41">
        <f t="shared" si="2"/>
        <v>13133666</v>
      </c>
      <c r="N49" s="41">
        <f t="shared" si="2"/>
        <v>-21020182</v>
      </c>
      <c r="O49" s="41">
        <f t="shared" si="2"/>
        <v>-28435301</v>
      </c>
      <c r="P49" s="41">
        <f t="shared" si="2"/>
        <v>-15688693</v>
      </c>
      <c r="Q49" s="41">
        <f t="shared" si="2"/>
        <v>-22434475</v>
      </c>
      <c r="R49" s="41">
        <f t="shared" si="2"/>
        <v>-66558469</v>
      </c>
      <c r="S49" s="41">
        <f t="shared" si="2"/>
        <v>-29572838</v>
      </c>
      <c r="T49" s="41">
        <f t="shared" si="2"/>
        <v>-23037686</v>
      </c>
      <c r="U49" s="41">
        <f t="shared" si="2"/>
        <v>-54094837</v>
      </c>
      <c r="V49" s="41">
        <f t="shared" si="2"/>
        <v>-106705361</v>
      </c>
      <c r="W49" s="41">
        <f t="shared" si="2"/>
        <v>-183774651</v>
      </c>
      <c r="X49" s="41">
        <f t="shared" si="2"/>
        <v>-61209097</v>
      </c>
      <c r="Y49" s="41">
        <f t="shared" si="2"/>
        <v>-122565554</v>
      </c>
      <c r="Z49" s="42">
        <f>+IF(X49&lt;&gt;0,+(Y49/X49)*100,0)</f>
        <v>200.24074852795164</v>
      </c>
      <c r="AA49" s="39">
        <f>+AA33-AA48</f>
        <v>-61209097</v>
      </c>
    </row>
    <row r="50" spans="1:27" x14ac:dyDescent="0.25">
      <c r="A50" s="43" t="s">
        <v>75</v>
      </c>
      <c r="B50" s="15" t="s">
        <v>32</v>
      </c>
      <c r="C50" s="20">
        <v>50000000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-238939560</v>
      </c>
      <c r="D52" s="48">
        <f t="shared" si="3"/>
        <v>0</v>
      </c>
      <c r="E52" s="49">
        <f t="shared" si="3"/>
        <v>-32803425</v>
      </c>
      <c r="F52" s="50">
        <f t="shared" si="3"/>
        <v>-61209097</v>
      </c>
      <c r="G52" s="50">
        <f t="shared" si="3"/>
        <v>33949135</v>
      </c>
      <c r="H52" s="50">
        <f t="shared" si="3"/>
        <v>-10779243</v>
      </c>
      <c r="I52" s="50">
        <f t="shared" si="3"/>
        <v>-12660531</v>
      </c>
      <c r="J52" s="50">
        <f t="shared" si="3"/>
        <v>10509361</v>
      </c>
      <c r="K52" s="50">
        <f t="shared" si="3"/>
        <v>-15035873</v>
      </c>
      <c r="L52" s="50">
        <f t="shared" si="3"/>
        <v>-19117975</v>
      </c>
      <c r="M52" s="50">
        <f t="shared" si="3"/>
        <v>13133666</v>
      </c>
      <c r="N52" s="50">
        <f t="shared" si="3"/>
        <v>-21020182</v>
      </c>
      <c r="O52" s="50">
        <f t="shared" si="3"/>
        <v>-28435301</v>
      </c>
      <c r="P52" s="50">
        <f t="shared" si="3"/>
        <v>-15688693</v>
      </c>
      <c r="Q52" s="50">
        <f t="shared" si="3"/>
        <v>-22434475</v>
      </c>
      <c r="R52" s="50">
        <f t="shared" si="3"/>
        <v>-66558469</v>
      </c>
      <c r="S52" s="50">
        <f t="shared" si="3"/>
        <v>-29572838</v>
      </c>
      <c r="T52" s="50">
        <f t="shared" si="3"/>
        <v>-23037686</v>
      </c>
      <c r="U52" s="50">
        <f t="shared" si="3"/>
        <v>-54094837</v>
      </c>
      <c r="V52" s="50">
        <f t="shared" si="3"/>
        <v>-106705361</v>
      </c>
      <c r="W52" s="50">
        <f t="shared" si="3"/>
        <v>-183774651</v>
      </c>
      <c r="X52" s="50">
        <f t="shared" si="3"/>
        <v>-61209097</v>
      </c>
      <c r="Y52" s="50">
        <f t="shared" si="3"/>
        <v>-122565554</v>
      </c>
      <c r="Z52" s="51">
        <f>+IF(X52&lt;&gt;0,+(Y52/X52)*100,0)</f>
        <v>200.24074852795164</v>
      </c>
      <c r="AA52" s="48">
        <f>SUM(AA49:AA51)</f>
        <v>-61209097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-238939560</v>
      </c>
      <c r="D54" s="54">
        <f>+D52-D53</f>
        <v>0</v>
      </c>
      <c r="E54" s="55">
        <f t="shared" si="4"/>
        <v>-32803425</v>
      </c>
      <c r="F54" s="56">
        <f t="shared" si="4"/>
        <v>-61209097</v>
      </c>
      <c r="G54" s="56">
        <f t="shared" si="4"/>
        <v>33949135</v>
      </c>
      <c r="H54" s="56">
        <f t="shared" si="4"/>
        <v>-10779243</v>
      </c>
      <c r="I54" s="56">
        <f t="shared" si="4"/>
        <v>-12660531</v>
      </c>
      <c r="J54" s="56">
        <f t="shared" si="4"/>
        <v>10509361</v>
      </c>
      <c r="K54" s="56">
        <f t="shared" si="4"/>
        <v>-15035873</v>
      </c>
      <c r="L54" s="56">
        <f t="shared" si="4"/>
        <v>-19117975</v>
      </c>
      <c r="M54" s="56">
        <f t="shared" si="4"/>
        <v>13133666</v>
      </c>
      <c r="N54" s="56">
        <f t="shared" si="4"/>
        <v>-21020182</v>
      </c>
      <c r="O54" s="56">
        <f t="shared" si="4"/>
        <v>-28435301</v>
      </c>
      <c r="P54" s="56">
        <f t="shared" si="4"/>
        <v>-15688693</v>
      </c>
      <c r="Q54" s="56">
        <f t="shared" si="4"/>
        <v>-22434475</v>
      </c>
      <c r="R54" s="56">
        <f t="shared" si="4"/>
        <v>-66558469</v>
      </c>
      <c r="S54" s="56">
        <f t="shared" si="4"/>
        <v>-29572838</v>
      </c>
      <c r="T54" s="56">
        <f t="shared" si="4"/>
        <v>-23037686</v>
      </c>
      <c r="U54" s="56">
        <f t="shared" si="4"/>
        <v>-54094837</v>
      </c>
      <c r="V54" s="56">
        <f t="shared" si="4"/>
        <v>-106705361</v>
      </c>
      <c r="W54" s="56">
        <f t="shared" si="4"/>
        <v>-183774651</v>
      </c>
      <c r="X54" s="56">
        <f t="shared" si="4"/>
        <v>-61209097</v>
      </c>
      <c r="Y54" s="56">
        <f t="shared" si="4"/>
        <v>-122565554</v>
      </c>
      <c r="Z54" s="57">
        <f>+IF(X54&lt;&gt;0,+(Y54/X54)*100,0)</f>
        <v>200.24074852795164</v>
      </c>
      <c r="AA54" s="54">
        <f>+AA52-AA53</f>
        <v>-61209097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-238939560</v>
      </c>
      <c r="D57" s="48">
        <f>SUM(D54:D56)</f>
        <v>0</v>
      </c>
      <c r="E57" s="49">
        <f t="shared" si="5"/>
        <v>-32803425</v>
      </c>
      <c r="F57" s="50">
        <f t="shared" si="5"/>
        <v>-61209097</v>
      </c>
      <c r="G57" s="50">
        <f t="shared" si="5"/>
        <v>33949135</v>
      </c>
      <c r="H57" s="50">
        <f t="shared" si="5"/>
        <v>-10779243</v>
      </c>
      <c r="I57" s="50">
        <f t="shared" si="5"/>
        <v>-12660531</v>
      </c>
      <c r="J57" s="50">
        <f t="shared" si="5"/>
        <v>10509361</v>
      </c>
      <c r="K57" s="50">
        <f t="shared" si="5"/>
        <v>-15035873</v>
      </c>
      <c r="L57" s="50">
        <f t="shared" si="5"/>
        <v>-19117975</v>
      </c>
      <c r="M57" s="50">
        <f t="shared" si="5"/>
        <v>13133666</v>
      </c>
      <c r="N57" s="50">
        <f t="shared" si="5"/>
        <v>-21020182</v>
      </c>
      <c r="O57" s="50">
        <f t="shared" si="5"/>
        <v>-28435301</v>
      </c>
      <c r="P57" s="50">
        <f t="shared" si="5"/>
        <v>-15688693</v>
      </c>
      <c r="Q57" s="50">
        <f t="shared" si="5"/>
        <v>-22434475</v>
      </c>
      <c r="R57" s="50">
        <f t="shared" si="5"/>
        <v>-66558469</v>
      </c>
      <c r="S57" s="50">
        <f t="shared" si="5"/>
        <v>-29572838</v>
      </c>
      <c r="T57" s="50">
        <f t="shared" si="5"/>
        <v>-23037686</v>
      </c>
      <c r="U57" s="50">
        <f t="shared" si="5"/>
        <v>-54094837</v>
      </c>
      <c r="V57" s="50">
        <f t="shared" si="5"/>
        <v>-106705361</v>
      </c>
      <c r="W57" s="50">
        <f t="shared" si="5"/>
        <v>-183774651</v>
      </c>
      <c r="X57" s="50">
        <f t="shared" si="5"/>
        <v>-61209097</v>
      </c>
      <c r="Y57" s="50">
        <f t="shared" si="5"/>
        <v>-122565554</v>
      </c>
      <c r="Z57" s="51">
        <f>+IF(X57&lt;&gt;0,+(Y57/X57)*100,0)</f>
        <v>200.24074852795164</v>
      </c>
      <c r="AA57" s="48">
        <f>SUM(AA54:AA56)</f>
        <v>-61209097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-238939560</v>
      </c>
      <c r="D60" s="65">
        <f>SUM(D57:D59)</f>
        <v>0</v>
      </c>
      <c r="E60" s="66">
        <f t="shared" si="6"/>
        <v>-32803425</v>
      </c>
      <c r="F60" s="67">
        <f t="shared" si="6"/>
        <v>-61209097</v>
      </c>
      <c r="G60" s="67">
        <f t="shared" si="6"/>
        <v>33949135</v>
      </c>
      <c r="H60" s="67">
        <f t="shared" si="6"/>
        <v>-10779243</v>
      </c>
      <c r="I60" s="67">
        <f t="shared" si="6"/>
        <v>-12660531</v>
      </c>
      <c r="J60" s="67">
        <f t="shared" si="6"/>
        <v>10509361</v>
      </c>
      <c r="K60" s="67">
        <f t="shared" si="6"/>
        <v>-15035873</v>
      </c>
      <c r="L60" s="67">
        <f t="shared" si="6"/>
        <v>-19117975</v>
      </c>
      <c r="M60" s="67">
        <f t="shared" si="6"/>
        <v>13133666</v>
      </c>
      <c r="N60" s="67">
        <f t="shared" si="6"/>
        <v>-21020182</v>
      </c>
      <c r="O60" s="67">
        <f t="shared" si="6"/>
        <v>-28435301</v>
      </c>
      <c r="P60" s="67">
        <f t="shared" si="6"/>
        <v>-15688693</v>
      </c>
      <c r="Q60" s="67">
        <f t="shared" si="6"/>
        <v>-22434475</v>
      </c>
      <c r="R60" s="67">
        <f t="shared" si="6"/>
        <v>-66558469</v>
      </c>
      <c r="S60" s="67">
        <f t="shared" si="6"/>
        <v>-29572838</v>
      </c>
      <c r="T60" s="67">
        <f t="shared" si="6"/>
        <v>-23037686</v>
      </c>
      <c r="U60" s="67">
        <f t="shared" si="6"/>
        <v>-54094837</v>
      </c>
      <c r="V60" s="67">
        <f t="shared" si="6"/>
        <v>-106705361</v>
      </c>
      <c r="W60" s="67">
        <f t="shared" si="6"/>
        <v>-183774651</v>
      </c>
      <c r="X60" s="67">
        <f t="shared" si="6"/>
        <v>-61209097</v>
      </c>
      <c r="Y60" s="67">
        <f t="shared" si="6"/>
        <v>-122565554</v>
      </c>
      <c r="Z60" s="68">
        <f>+IF(X60&lt;&gt;0,+(Y60/X60)*100,0)</f>
        <v>200.24074852795164</v>
      </c>
      <c r="AA60" s="65">
        <f>SUM(AA57:AA59)</f>
        <v>-61209097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572907004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>
        <v>46189530</v>
      </c>
      <c r="P7" s="22">
        <v>52661708</v>
      </c>
      <c r="Q7" s="22">
        <v>46558732</v>
      </c>
      <c r="R7" s="22">
        <v>145409970</v>
      </c>
      <c r="S7" s="22">
        <v>46387181</v>
      </c>
      <c r="T7" s="22">
        <v>44462060</v>
      </c>
      <c r="U7" s="22">
        <v>48169340</v>
      </c>
      <c r="V7" s="22">
        <v>139018581</v>
      </c>
      <c r="W7" s="22">
        <v>558924277</v>
      </c>
      <c r="X7" s="22">
        <v>572907004</v>
      </c>
      <c r="Y7" s="22">
        <v>-13982727</v>
      </c>
      <c r="Z7" s="23">
        <v>-2.4406626035942125</v>
      </c>
      <c r="AA7" s="20">
        <v>572907004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373</v>
      </c>
      <c r="D20" s="20"/>
      <c r="E20" s="21">
        <v>316600</v>
      </c>
      <c r="F20" s="22">
        <v>316599</v>
      </c>
      <c r="G20" s="22"/>
      <c r="H20" s="22">
        <v>52</v>
      </c>
      <c r="I20" s="22"/>
      <c r="J20" s="22">
        <v>52</v>
      </c>
      <c r="K20" s="22">
        <v>4</v>
      </c>
      <c r="L20" s="22">
        <v>3</v>
      </c>
      <c r="M20" s="22"/>
      <c r="N20" s="22">
        <v>7</v>
      </c>
      <c r="O20" s="22">
        <v>22</v>
      </c>
      <c r="P20" s="22">
        <v>66</v>
      </c>
      <c r="Q20" s="22">
        <v>12</v>
      </c>
      <c r="R20" s="22">
        <v>100</v>
      </c>
      <c r="S20" s="22">
        <v>41</v>
      </c>
      <c r="T20" s="22"/>
      <c r="U20" s="22"/>
      <c r="V20" s="22">
        <v>41</v>
      </c>
      <c r="W20" s="22">
        <v>200</v>
      </c>
      <c r="X20" s="22">
        <v>316599</v>
      </c>
      <c r="Y20" s="22">
        <v>-316399</v>
      </c>
      <c r="Z20" s="18">
        <v>-99.936828606533808</v>
      </c>
      <c r="AA20" s="20">
        <v>316599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4774279</v>
      </c>
      <c r="D23" s="20"/>
      <c r="E23" s="21">
        <v>3953000</v>
      </c>
      <c r="F23" s="22">
        <v>3953000</v>
      </c>
      <c r="G23" s="22"/>
      <c r="H23" s="22"/>
      <c r="I23" s="22">
        <v>323353</v>
      </c>
      <c r="J23" s="22">
        <v>323353</v>
      </c>
      <c r="K23" s="22">
        <v>397741</v>
      </c>
      <c r="L23" s="22"/>
      <c r="M23" s="22"/>
      <c r="N23" s="22">
        <v>397741</v>
      </c>
      <c r="O23" s="22">
        <v>1120172</v>
      </c>
      <c r="P23" s="22"/>
      <c r="Q23" s="22">
        <v>375703</v>
      </c>
      <c r="R23" s="22">
        <v>1495875</v>
      </c>
      <c r="S23" s="22">
        <v>770458</v>
      </c>
      <c r="T23" s="22"/>
      <c r="U23" s="22">
        <v>693531</v>
      </c>
      <c r="V23" s="22">
        <v>1463989</v>
      </c>
      <c r="W23" s="22">
        <v>3680958</v>
      </c>
      <c r="X23" s="22">
        <v>3953000</v>
      </c>
      <c r="Y23" s="22">
        <v>-272042</v>
      </c>
      <c r="Z23" s="23">
        <v>-6.8819124715406019</v>
      </c>
      <c r="AA23" s="20">
        <v>3953000</v>
      </c>
    </row>
    <row r="24" spans="1:27" x14ac:dyDescent="0.25">
      <c r="A24" s="19" t="s">
        <v>52</v>
      </c>
      <c r="B24" s="15" t="s">
        <v>32</v>
      </c>
      <c r="C24" s="20">
        <v>401913</v>
      </c>
      <c r="D24" s="20"/>
      <c r="E24" s="21">
        <v>306300</v>
      </c>
      <c r="F24" s="22">
        <v>306300</v>
      </c>
      <c r="G24" s="22">
        <v>155686</v>
      </c>
      <c r="H24" s="22">
        <v>80588</v>
      </c>
      <c r="I24" s="22">
        <v>-17344</v>
      </c>
      <c r="J24" s="22">
        <v>218930</v>
      </c>
      <c r="K24" s="22">
        <v>12019</v>
      </c>
      <c r="L24" s="22">
        <v>27756</v>
      </c>
      <c r="M24" s="22">
        <v>21795</v>
      </c>
      <c r="N24" s="22">
        <v>61570</v>
      </c>
      <c r="O24" s="22">
        <v>23503</v>
      </c>
      <c r="P24" s="22">
        <v>27194</v>
      </c>
      <c r="Q24" s="22">
        <v>25914</v>
      </c>
      <c r="R24" s="22">
        <v>76611</v>
      </c>
      <c r="S24" s="22">
        <v>27571</v>
      </c>
      <c r="T24" s="22">
        <v>9592</v>
      </c>
      <c r="U24" s="22">
        <v>10496</v>
      </c>
      <c r="V24" s="22">
        <v>47659</v>
      </c>
      <c r="W24" s="22">
        <v>404770</v>
      </c>
      <c r="X24" s="22">
        <v>306300</v>
      </c>
      <c r="Y24" s="22">
        <v>98470</v>
      </c>
      <c r="Z24" s="23">
        <v>32.148220698661447</v>
      </c>
      <c r="AA24" s="20">
        <v>306300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52086000</v>
      </c>
      <c r="D26" s="20"/>
      <c r="E26" s="21">
        <v>54735100</v>
      </c>
      <c r="F26" s="22">
        <v>54735100</v>
      </c>
      <c r="G26" s="22">
        <v>23177100</v>
      </c>
      <c r="H26" s="22"/>
      <c r="I26" s="22"/>
      <c r="J26" s="22">
        <v>23177100</v>
      </c>
      <c r="K26" s="22"/>
      <c r="L26" s="22"/>
      <c r="M26" s="22">
        <v>18541700</v>
      </c>
      <c r="N26" s="22">
        <v>18541700</v>
      </c>
      <c r="O26" s="22"/>
      <c r="P26" s="22"/>
      <c r="Q26" s="22">
        <v>13906300</v>
      </c>
      <c r="R26" s="22">
        <v>13906300</v>
      </c>
      <c r="S26" s="22"/>
      <c r="T26" s="22"/>
      <c r="U26" s="22"/>
      <c r="V26" s="22"/>
      <c r="W26" s="22">
        <v>55625100</v>
      </c>
      <c r="X26" s="22">
        <v>54735100</v>
      </c>
      <c r="Y26" s="22">
        <v>890000</v>
      </c>
      <c r="Z26" s="23">
        <v>1.6260132894614241</v>
      </c>
      <c r="AA26" s="20">
        <v>54735100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562331626</v>
      </c>
      <c r="D31" s="20"/>
      <c r="E31" s="21">
        <v>584852300</v>
      </c>
      <c r="F31" s="22">
        <v>584852803</v>
      </c>
      <c r="G31" s="22">
        <v>45265657</v>
      </c>
      <c r="H31" s="22">
        <v>63762681</v>
      </c>
      <c r="I31" s="22">
        <v>51413928</v>
      </c>
      <c r="J31" s="22">
        <v>160442266</v>
      </c>
      <c r="K31" s="22">
        <v>46678166</v>
      </c>
      <c r="L31" s="22">
        <v>50340450</v>
      </c>
      <c r="M31" s="22">
        <v>44585212</v>
      </c>
      <c r="N31" s="22">
        <v>141603828</v>
      </c>
      <c r="O31" s="22">
        <v>46037993</v>
      </c>
      <c r="P31" s="22">
        <v>46110290</v>
      </c>
      <c r="Q31" s="22">
        <v>44805512</v>
      </c>
      <c r="R31" s="22">
        <v>136953795</v>
      </c>
      <c r="S31" s="22">
        <v>32926200</v>
      </c>
      <c r="T31" s="22">
        <v>46213450</v>
      </c>
      <c r="U31" s="22">
        <v>94143105</v>
      </c>
      <c r="V31" s="22">
        <v>173282755</v>
      </c>
      <c r="W31" s="22">
        <v>612282644</v>
      </c>
      <c r="X31" s="22">
        <v>584852803</v>
      </c>
      <c r="Y31" s="22">
        <v>27429841</v>
      </c>
      <c r="Z31" s="23">
        <v>4.690041812110457</v>
      </c>
      <c r="AA31" s="20">
        <v>584852803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1181770141</v>
      </c>
      <c r="D33" s="29">
        <f t="shared" ref="D33:Y33" si="0">SUM(D6:D32)</f>
        <v>0</v>
      </c>
      <c r="E33" s="30">
        <f t="shared" si="0"/>
        <v>1287663300</v>
      </c>
      <c r="F33" s="31">
        <f t="shared" si="0"/>
        <v>1217070806</v>
      </c>
      <c r="G33" s="31">
        <f t="shared" si="0"/>
        <v>108394304</v>
      </c>
      <c r="H33" s="31">
        <f t="shared" si="0"/>
        <v>110502427</v>
      </c>
      <c r="I33" s="31">
        <f t="shared" si="0"/>
        <v>100461519</v>
      </c>
      <c r="J33" s="31">
        <f t="shared" si="0"/>
        <v>319358250</v>
      </c>
      <c r="K33" s="31">
        <f t="shared" si="0"/>
        <v>93384347</v>
      </c>
      <c r="L33" s="31">
        <f t="shared" si="0"/>
        <v>99825536</v>
      </c>
      <c r="M33" s="31">
        <f t="shared" si="0"/>
        <v>106694140</v>
      </c>
      <c r="N33" s="31">
        <f t="shared" si="0"/>
        <v>299904023</v>
      </c>
      <c r="O33" s="31">
        <f t="shared" si="0"/>
        <v>93371220</v>
      </c>
      <c r="P33" s="31">
        <f t="shared" si="0"/>
        <v>98799258</v>
      </c>
      <c r="Q33" s="31">
        <f t="shared" si="0"/>
        <v>105672173</v>
      </c>
      <c r="R33" s="31">
        <f t="shared" si="0"/>
        <v>297842651</v>
      </c>
      <c r="S33" s="31">
        <f t="shared" si="0"/>
        <v>80111451</v>
      </c>
      <c r="T33" s="31">
        <f t="shared" si="0"/>
        <v>90685102</v>
      </c>
      <c r="U33" s="31">
        <f t="shared" si="0"/>
        <v>143016472</v>
      </c>
      <c r="V33" s="31">
        <f t="shared" si="0"/>
        <v>313813025</v>
      </c>
      <c r="W33" s="31">
        <f t="shared" si="0"/>
        <v>1230917949</v>
      </c>
      <c r="X33" s="31">
        <f t="shared" si="0"/>
        <v>1217070806</v>
      </c>
      <c r="Y33" s="31">
        <f t="shared" si="0"/>
        <v>13847143</v>
      </c>
      <c r="Z33" s="32">
        <f>+IF(X33&lt;&gt;0,+(Y33/X33)*100,0)</f>
        <v>1.137743419013536</v>
      </c>
      <c r="AA33" s="29">
        <f>SUM(AA6:AA32)</f>
        <v>1217070806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106470036</v>
      </c>
      <c r="D35" s="20"/>
      <c r="E35" s="21">
        <v>107151100</v>
      </c>
      <c r="F35" s="22">
        <v>106371791</v>
      </c>
      <c r="G35" s="22">
        <v>8097274</v>
      </c>
      <c r="H35" s="22">
        <v>7819955</v>
      </c>
      <c r="I35" s="22">
        <v>8047083</v>
      </c>
      <c r="J35" s="22">
        <v>23964312</v>
      </c>
      <c r="K35" s="22">
        <v>8742163</v>
      </c>
      <c r="L35" s="22">
        <v>8708115</v>
      </c>
      <c r="M35" s="22">
        <v>8475439</v>
      </c>
      <c r="N35" s="22">
        <v>25925717</v>
      </c>
      <c r="O35" s="22">
        <v>9021458</v>
      </c>
      <c r="P35" s="22">
        <v>8463881</v>
      </c>
      <c r="Q35" s="22">
        <v>8239854</v>
      </c>
      <c r="R35" s="22">
        <v>25725193</v>
      </c>
      <c r="S35" s="22">
        <v>8300278</v>
      </c>
      <c r="T35" s="22">
        <v>8054342</v>
      </c>
      <c r="U35" s="22">
        <v>9399829</v>
      </c>
      <c r="V35" s="22">
        <v>25754449</v>
      </c>
      <c r="W35" s="22">
        <v>101369671</v>
      </c>
      <c r="X35" s="22">
        <v>106371791</v>
      </c>
      <c r="Y35" s="22">
        <v>-5002120</v>
      </c>
      <c r="Z35" s="23">
        <v>-4.7024873351996117</v>
      </c>
      <c r="AA35" s="20">
        <v>106371791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367912246</v>
      </c>
      <c r="D38" s="20"/>
      <c r="E38" s="21">
        <v>352590500</v>
      </c>
      <c r="F38" s="22">
        <v>351297601</v>
      </c>
      <c r="G38" s="22">
        <v>28096522</v>
      </c>
      <c r="H38" s="22">
        <v>29832816</v>
      </c>
      <c r="I38" s="22">
        <v>31176483</v>
      </c>
      <c r="J38" s="22">
        <v>89105821</v>
      </c>
      <c r="K38" s="22">
        <v>24086222</v>
      </c>
      <c r="L38" s="22">
        <v>29508955</v>
      </c>
      <c r="M38" s="22">
        <v>22518100</v>
      </c>
      <c r="N38" s="22">
        <v>76113277</v>
      </c>
      <c r="O38" s="22">
        <v>24051763</v>
      </c>
      <c r="P38" s="22">
        <v>29894589</v>
      </c>
      <c r="Q38" s="22">
        <v>26616651</v>
      </c>
      <c r="R38" s="22">
        <v>80563003</v>
      </c>
      <c r="S38" s="22">
        <v>19308779</v>
      </c>
      <c r="T38" s="22">
        <v>26454397</v>
      </c>
      <c r="U38" s="22">
        <v>47803078</v>
      </c>
      <c r="V38" s="22">
        <v>93566254</v>
      </c>
      <c r="W38" s="22">
        <v>339348355</v>
      </c>
      <c r="X38" s="22">
        <v>351297601</v>
      </c>
      <c r="Y38" s="22">
        <v>-11949246</v>
      </c>
      <c r="Z38" s="23">
        <v>-3.4014596074625625</v>
      </c>
      <c r="AA38" s="20">
        <v>351297601</v>
      </c>
    </row>
    <row r="39" spans="1:27" x14ac:dyDescent="0.25">
      <c r="A39" s="19" t="s">
        <v>65</v>
      </c>
      <c r="B39" s="15" t="s">
        <v>32</v>
      </c>
      <c r="C39" s="20">
        <v>-2434783</v>
      </c>
      <c r="D39" s="20"/>
      <c r="E39" s="21">
        <v>45045000</v>
      </c>
      <c r="F39" s="22">
        <v>28645398</v>
      </c>
      <c r="G39" s="22"/>
      <c r="H39" s="22">
        <v>6528261</v>
      </c>
      <c r="I39" s="22">
        <v>3264130</v>
      </c>
      <c r="J39" s="22">
        <v>9792391</v>
      </c>
      <c r="K39" s="22">
        <v>3264130</v>
      </c>
      <c r="L39" s="22">
        <v>3264130</v>
      </c>
      <c r="M39" s="22">
        <v>3264130</v>
      </c>
      <c r="N39" s="22">
        <v>9792390</v>
      </c>
      <c r="O39" s="22">
        <v>3264130</v>
      </c>
      <c r="P39" s="22">
        <v>3264130</v>
      </c>
      <c r="Q39" s="22">
        <v>633089</v>
      </c>
      <c r="R39" s="22">
        <v>7161349</v>
      </c>
      <c r="S39" s="22">
        <v>633089</v>
      </c>
      <c r="T39" s="22">
        <v>633089</v>
      </c>
      <c r="U39" s="22">
        <v>633089</v>
      </c>
      <c r="V39" s="22">
        <v>1899267</v>
      </c>
      <c r="W39" s="22">
        <v>28645397</v>
      </c>
      <c r="X39" s="22">
        <v>28645398</v>
      </c>
      <c r="Y39" s="22">
        <v>-1</v>
      </c>
      <c r="Z39" s="23"/>
      <c r="AA39" s="20">
        <v>28645398</v>
      </c>
    </row>
    <row r="40" spans="1:27" x14ac:dyDescent="0.25">
      <c r="A40" s="19" t="s">
        <v>66</v>
      </c>
      <c r="B40" s="15" t="s">
        <v>32</v>
      </c>
      <c r="C40" s="20">
        <v>61262235</v>
      </c>
      <c r="D40" s="20"/>
      <c r="E40" s="21">
        <v>58319700</v>
      </c>
      <c r="F40" s="22">
        <v>70169936</v>
      </c>
      <c r="G40" s="22">
        <v>4859976</v>
      </c>
      <c r="H40" s="22">
        <v>4859976</v>
      </c>
      <c r="I40" s="22">
        <v>7780905</v>
      </c>
      <c r="J40" s="22">
        <v>17500857</v>
      </c>
      <c r="K40" s="22">
        <v>5897023</v>
      </c>
      <c r="L40" s="22">
        <v>5706824</v>
      </c>
      <c r="M40" s="22">
        <v>5897020</v>
      </c>
      <c r="N40" s="22">
        <v>17500867</v>
      </c>
      <c r="O40" s="22">
        <v>5896979</v>
      </c>
      <c r="P40" s="22">
        <v>5326376</v>
      </c>
      <c r="Q40" s="22">
        <v>5897099</v>
      </c>
      <c r="R40" s="22">
        <v>17120454</v>
      </c>
      <c r="S40" s="22">
        <v>5706760</v>
      </c>
      <c r="T40" s="22">
        <v>5897093</v>
      </c>
      <c r="U40" s="22">
        <v>3026991</v>
      </c>
      <c r="V40" s="22">
        <v>14630844</v>
      </c>
      <c r="W40" s="22">
        <v>66753022</v>
      </c>
      <c r="X40" s="22">
        <v>70169936</v>
      </c>
      <c r="Y40" s="22">
        <v>-3416914</v>
      </c>
      <c r="Z40" s="23">
        <v>-4.8694842760010504</v>
      </c>
      <c r="AA40" s="20">
        <v>70169936</v>
      </c>
    </row>
    <row r="41" spans="1:27" x14ac:dyDescent="0.25">
      <c r="A41" s="19" t="s">
        <v>40</v>
      </c>
      <c r="B41" s="15" t="s">
        <v>32</v>
      </c>
      <c r="C41" s="20">
        <v>72128017</v>
      </c>
      <c r="D41" s="20"/>
      <c r="E41" s="21">
        <v>75253200</v>
      </c>
      <c r="F41" s="22">
        <v>77788099</v>
      </c>
      <c r="G41" s="22">
        <v>7328966</v>
      </c>
      <c r="H41" s="22">
        <v>6821204</v>
      </c>
      <c r="I41" s="22">
        <v>6708342</v>
      </c>
      <c r="J41" s="22">
        <v>20858512</v>
      </c>
      <c r="K41" s="22">
        <v>7652403</v>
      </c>
      <c r="L41" s="22">
        <v>7403315</v>
      </c>
      <c r="M41" s="22">
        <v>7250503</v>
      </c>
      <c r="N41" s="22">
        <v>22306221</v>
      </c>
      <c r="O41" s="22">
        <v>7211202</v>
      </c>
      <c r="P41" s="22">
        <v>7195114</v>
      </c>
      <c r="Q41" s="22">
        <v>7939416</v>
      </c>
      <c r="R41" s="22">
        <v>22345732</v>
      </c>
      <c r="S41" s="22">
        <v>2311037</v>
      </c>
      <c r="T41" s="22">
        <v>2388071</v>
      </c>
      <c r="U41" s="22">
        <v>11258022</v>
      </c>
      <c r="V41" s="22">
        <v>15957130</v>
      </c>
      <c r="W41" s="22">
        <v>81467595</v>
      </c>
      <c r="X41" s="22">
        <v>77788099</v>
      </c>
      <c r="Y41" s="22">
        <v>3679496</v>
      </c>
      <c r="Z41" s="23">
        <v>4.7301528733849123</v>
      </c>
      <c r="AA41" s="20">
        <v>77788099</v>
      </c>
    </row>
    <row r="42" spans="1:27" x14ac:dyDescent="0.25">
      <c r="A42" s="19" t="s">
        <v>67</v>
      </c>
      <c r="B42" s="15" t="s">
        <v>32</v>
      </c>
      <c r="C42" s="20">
        <v>29363681</v>
      </c>
      <c r="D42" s="20"/>
      <c r="E42" s="21">
        <v>30384300</v>
      </c>
      <c r="F42" s="22">
        <v>30984301</v>
      </c>
      <c r="G42" s="22">
        <v>750443</v>
      </c>
      <c r="H42" s="22">
        <v>16264682</v>
      </c>
      <c r="I42" s="22">
        <v>849572</v>
      </c>
      <c r="J42" s="22">
        <v>17864697</v>
      </c>
      <c r="K42" s="22">
        <v>582089</v>
      </c>
      <c r="L42" s="22">
        <v>1041855</v>
      </c>
      <c r="M42" s="22">
        <v>2594678</v>
      </c>
      <c r="N42" s="22">
        <v>4218622</v>
      </c>
      <c r="O42" s="22">
        <v>644514</v>
      </c>
      <c r="P42" s="22">
        <v>2958484</v>
      </c>
      <c r="Q42" s="22">
        <v>1703713</v>
      </c>
      <c r="R42" s="22">
        <v>5306711</v>
      </c>
      <c r="S42" s="22">
        <v>698398</v>
      </c>
      <c r="T42" s="22">
        <v>5458305</v>
      </c>
      <c r="U42" s="22">
        <v>5525456</v>
      </c>
      <c r="V42" s="22">
        <v>11682159</v>
      </c>
      <c r="W42" s="22">
        <v>39072189</v>
      </c>
      <c r="X42" s="22">
        <v>30984301</v>
      </c>
      <c r="Y42" s="22">
        <v>8087888</v>
      </c>
      <c r="Z42" s="23">
        <v>26.103180446123346</v>
      </c>
      <c r="AA42" s="20">
        <v>30984301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40861389</v>
      </c>
      <c r="D44" s="20"/>
      <c r="E44" s="21"/>
      <c r="F44" s="22">
        <v>-1</v>
      </c>
      <c r="G44" s="22">
        <v>11277</v>
      </c>
      <c r="H44" s="22">
        <v>4508</v>
      </c>
      <c r="I44" s="22">
        <v>10753</v>
      </c>
      <c r="J44" s="22">
        <v>26538</v>
      </c>
      <c r="K44" s="22">
        <v>8213</v>
      </c>
      <c r="L44" s="22">
        <v>35706</v>
      </c>
      <c r="M44" s="22">
        <v>7722</v>
      </c>
      <c r="N44" s="22">
        <v>51641</v>
      </c>
      <c r="O44" s="22">
        <v>10262</v>
      </c>
      <c r="P44" s="22">
        <v>6696</v>
      </c>
      <c r="Q44" s="22">
        <v>7781</v>
      </c>
      <c r="R44" s="22">
        <v>24739</v>
      </c>
      <c r="S44" s="22">
        <v>13373</v>
      </c>
      <c r="T44" s="22">
        <v>29640</v>
      </c>
      <c r="U44" s="22">
        <v>32700898</v>
      </c>
      <c r="V44" s="22">
        <v>32743911</v>
      </c>
      <c r="W44" s="22">
        <v>32846829</v>
      </c>
      <c r="X44" s="22">
        <v>-1</v>
      </c>
      <c r="Y44" s="22">
        <v>32846830</v>
      </c>
      <c r="Z44" s="23">
        <v>-3284683000</v>
      </c>
      <c r="AA44" s="20">
        <v>-1</v>
      </c>
    </row>
    <row r="45" spans="1:27" x14ac:dyDescent="0.25">
      <c r="A45" s="19" t="s">
        <v>70</v>
      </c>
      <c r="B45" s="15" t="s">
        <v>32</v>
      </c>
      <c r="C45" s="20">
        <v>103574472</v>
      </c>
      <c r="D45" s="20"/>
      <c r="E45" s="21">
        <v>107887200</v>
      </c>
      <c r="F45" s="22">
        <v>102476496</v>
      </c>
      <c r="G45" s="22">
        <v>9944635</v>
      </c>
      <c r="H45" s="22">
        <v>11933296</v>
      </c>
      <c r="I45" s="22">
        <v>9922648</v>
      </c>
      <c r="J45" s="22">
        <v>31800579</v>
      </c>
      <c r="K45" s="22">
        <v>9067209</v>
      </c>
      <c r="L45" s="22">
        <v>9605501</v>
      </c>
      <c r="M45" s="22">
        <v>7426301</v>
      </c>
      <c r="N45" s="22">
        <v>26099011</v>
      </c>
      <c r="O45" s="22">
        <v>9190918</v>
      </c>
      <c r="P45" s="22">
        <v>7767407</v>
      </c>
      <c r="Q45" s="22">
        <v>6972121</v>
      </c>
      <c r="R45" s="22">
        <v>23930446</v>
      </c>
      <c r="S45" s="22">
        <v>8918111</v>
      </c>
      <c r="T45" s="22">
        <v>9179951</v>
      </c>
      <c r="U45" s="22">
        <v>10764825</v>
      </c>
      <c r="V45" s="22">
        <v>28862887</v>
      </c>
      <c r="W45" s="22">
        <v>110692923</v>
      </c>
      <c r="X45" s="22">
        <v>102476496</v>
      </c>
      <c r="Y45" s="22">
        <v>8216427</v>
      </c>
      <c r="Z45" s="23">
        <v>8.0178648965514974</v>
      </c>
      <c r="AA45" s="20">
        <v>102476496</v>
      </c>
    </row>
    <row r="46" spans="1:27" x14ac:dyDescent="0.25">
      <c r="A46" s="19" t="s">
        <v>71</v>
      </c>
      <c r="B46" s="15" t="s">
        <v>32</v>
      </c>
      <c r="C46" s="20">
        <v>2933353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2801</v>
      </c>
      <c r="V46" s="22">
        <v>2801</v>
      </c>
      <c r="W46" s="22">
        <v>2801</v>
      </c>
      <c r="X46" s="22"/>
      <c r="Y46" s="22">
        <v>2801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402292316</v>
      </c>
      <c r="D47" s="20"/>
      <c r="E47" s="21">
        <v>369949800</v>
      </c>
      <c r="F47" s="22">
        <v>369949803</v>
      </c>
      <c r="G47" s="22">
        <v>39318741</v>
      </c>
      <c r="H47" s="22">
        <v>49318465</v>
      </c>
      <c r="I47" s="22">
        <v>42739231</v>
      </c>
      <c r="J47" s="22">
        <v>131376437</v>
      </c>
      <c r="K47" s="22">
        <v>40446803</v>
      </c>
      <c r="L47" s="22">
        <v>40456435</v>
      </c>
      <c r="M47" s="22">
        <v>38623598</v>
      </c>
      <c r="N47" s="22">
        <v>119526836</v>
      </c>
      <c r="O47" s="22">
        <v>38629238</v>
      </c>
      <c r="P47" s="22">
        <v>32838363</v>
      </c>
      <c r="Q47" s="22">
        <v>37792478</v>
      </c>
      <c r="R47" s="22">
        <v>109260079</v>
      </c>
      <c r="S47" s="22">
        <v>29802225</v>
      </c>
      <c r="T47" s="22">
        <v>40638298</v>
      </c>
      <c r="U47" s="22">
        <v>72156187</v>
      </c>
      <c r="V47" s="22">
        <v>142596710</v>
      </c>
      <c r="W47" s="22">
        <v>502760062</v>
      </c>
      <c r="X47" s="22">
        <v>369949803</v>
      </c>
      <c r="Y47" s="22">
        <v>132810259</v>
      </c>
      <c r="Z47" s="23">
        <v>35.899534997184467</v>
      </c>
      <c r="AA47" s="20">
        <v>369949803</v>
      </c>
    </row>
    <row r="48" spans="1:27" x14ac:dyDescent="0.25">
      <c r="A48" s="37" t="s">
        <v>73</v>
      </c>
      <c r="B48" s="28" t="s">
        <v>32</v>
      </c>
      <c r="C48" s="29">
        <f>SUM(C35:C47)</f>
        <v>1184362962</v>
      </c>
      <c r="D48" s="29">
        <f t="shared" ref="D48:Y48" si="1">SUM(D35:D47)</f>
        <v>0</v>
      </c>
      <c r="E48" s="30">
        <f t="shared" si="1"/>
        <v>1146580800</v>
      </c>
      <c r="F48" s="31">
        <f t="shared" si="1"/>
        <v>1137683424</v>
      </c>
      <c r="G48" s="31">
        <f t="shared" si="1"/>
        <v>98407834</v>
      </c>
      <c r="H48" s="31">
        <f t="shared" si="1"/>
        <v>133383163</v>
      </c>
      <c r="I48" s="31">
        <f t="shared" si="1"/>
        <v>110499147</v>
      </c>
      <c r="J48" s="31">
        <f t="shared" si="1"/>
        <v>342290144</v>
      </c>
      <c r="K48" s="31">
        <f t="shared" si="1"/>
        <v>99746255</v>
      </c>
      <c r="L48" s="31">
        <f t="shared" si="1"/>
        <v>105730836</v>
      </c>
      <c r="M48" s="31">
        <f t="shared" si="1"/>
        <v>96057491</v>
      </c>
      <c r="N48" s="31">
        <f t="shared" si="1"/>
        <v>301534582</v>
      </c>
      <c r="O48" s="31">
        <f t="shared" si="1"/>
        <v>97920464</v>
      </c>
      <c r="P48" s="31">
        <f t="shared" si="1"/>
        <v>97715040</v>
      </c>
      <c r="Q48" s="31">
        <f t="shared" si="1"/>
        <v>95802202</v>
      </c>
      <c r="R48" s="31">
        <f t="shared" si="1"/>
        <v>291437706</v>
      </c>
      <c r="S48" s="31">
        <f t="shared" si="1"/>
        <v>75692050</v>
      </c>
      <c r="T48" s="31">
        <f t="shared" si="1"/>
        <v>98733186</v>
      </c>
      <c r="U48" s="31">
        <f t="shared" si="1"/>
        <v>193271176</v>
      </c>
      <c r="V48" s="31">
        <f t="shared" si="1"/>
        <v>367696412</v>
      </c>
      <c r="W48" s="31">
        <f t="shared" si="1"/>
        <v>1302958844</v>
      </c>
      <c r="X48" s="31">
        <f t="shared" si="1"/>
        <v>1137683424</v>
      </c>
      <c r="Y48" s="31">
        <f t="shared" si="1"/>
        <v>165275420</v>
      </c>
      <c r="Z48" s="32">
        <f>+IF(X48&lt;&gt;0,+(Y48/X48)*100,0)</f>
        <v>14.527364688052272</v>
      </c>
      <c r="AA48" s="29">
        <f>SUM(AA35:AA47)</f>
        <v>1137683424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-2592821</v>
      </c>
      <c r="D49" s="39">
        <f t="shared" si="2"/>
        <v>0</v>
      </c>
      <c r="E49" s="40">
        <f t="shared" si="2"/>
        <v>141082500</v>
      </c>
      <c r="F49" s="41">
        <f t="shared" si="2"/>
        <v>79387382</v>
      </c>
      <c r="G49" s="41">
        <f t="shared" si="2"/>
        <v>9986470</v>
      </c>
      <c r="H49" s="41">
        <f t="shared" si="2"/>
        <v>-22880736</v>
      </c>
      <c r="I49" s="41">
        <f t="shared" si="2"/>
        <v>-10037628</v>
      </c>
      <c r="J49" s="41">
        <f t="shared" si="2"/>
        <v>-22931894</v>
      </c>
      <c r="K49" s="41">
        <f t="shared" si="2"/>
        <v>-6361908</v>
      </c>
      <c r="L49" s="41">
        <f t="shared" si="2"/>
        <v>-5905300</v>
      </c>
      <c r="M49" s="41">
        <f t="shared" si="2"/>
        <v>10636649</v>
      </c>
      <c r="N49" s="41">
        <f t="shared" si="2"/>
        <v>-1630559</v>
      </c>
      <c r="O49" s="41">
        <f t="shared" si="2"/>
        <v>-4549244</v>
      </c>
      <c r="P49" s="41">
        <f t="shared" si="2"/>
        <v>1084218</v>
      </c>
      <c r="Q49" s="41">
        <f t="shared" si="2"/>
        <v>9869971</v>
      </c>
      <c r="R49" s="41">
        <f t="shared" si="2"/>
        <v>6404945</v>
      </c>
      <c r="S49" s="41">
        <f t="shared" si="2"/>
        <v>4419401</v>
      </c>
      <c r="T49" s="41">
        <f t="shared" si="2"/>
        <v>-8048084</v>
      </c>
      <c r="U49" s="41">
        <f t="shared" si="2"/>
        <v>-50254704</v>
      </c>
      <c r="V49" s="41">
        <f t="shared" si="2"/>
        <v>-53883387</v>
      </c>
      <c r="W49" s="41">
        <f t="shared" si="2"/>
        <v>-72040895</v>
      </c>
      <c r="X49" s="41">
        <f t="shared" si="2"/>
        <v>79387382</v>
      </c>
      <c r="Y49" s="41">
        <f t="shared" si="2"/>
        <v>-151428277</v>
      </c>
      <c r="Z49" s="42">
        <f>+IF(X49&lt;&gt;0,+(Y49/X49)*100,0)</f>
        <v>-190.74602686860237</v>
      </c>
      <c r="AA49" s="39">
        <f>+AA33-AA48</f>
        <v>79387382</v>
      </c>
    </row>
    <row r="50" spans="1:27" x14ac:dyDescent="0.25">
      <c r="A50" s="43" t="s">
        <v>75</v>
      </c>
      <c r="B50" s="15" t="s">
        <v>32</v>
      </c>
      <c r="C50" s="20">
        <v>131915169</v>
      </c>
      <c r="D50" s="20"/>
      <c r="E50" s="21">
        <v>99419000</v>
      </c>
      <c r="F50" s="22">
        <v>109588701</v>
      </c>
      <c r="G50" s="22">
        <v>16002791</v>
      </c>
      <c r="H50" s="22">
        <v>16641424</v>
      </c>
      <c r="I50" s="22">
        <v>11689210</v>
      </c>
      <c r="J50" s="22">
        <v>44333425</v>
      </c>
      <c r="K50" s="22">
        <v>7793386</v>
      </c>
      <c r="L50" s="22">
        <v>4061324</v>
      </c>
      <c r="M50" s="22">
        <v>21837929</v>
      </c>
      <c r="N50" s="22">
        <v>33692639</v>
      </c>
      <c r="O50" s="22"/>
      <c r="P50" s="22"/>
      <c r="Q50" s="22"/>
      <c r="R50" s="22"/>
      <c r="S50" s="22">
        <v>-22796292</v>
      </c>
      <c r="T50" s="22"/>
      <c r="U50" s="22">
        <v>737329</v>
      </c>
      <c r="V50" s="22">
        <v>-22058963</v>
      </c>
      <c r="W50" s="22">
        <v>55967101</v>
      </c>
      <c r="X50" s="22">
        <v>109588701</v>
      </c>
      <c r="Y50" s="22">
        <v>-53621600</v>
      </c>
      <c r="Z50" s="23">
        <v>-48.929861847710008</v>
      </c>
      <c r="AA50" s="20">
        <v>109588701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129322348</v>
      </c>
      <c r="D52" s="48">
        <f t="shared" si="3"/>
        <v>0</v>
      </c>
      <c r="E52" s="49">
        <f t="shared" si="3"/>
        <v>240501500</v>
      </c>
      <c r="F52" s="50">
        <f t="shared" si="3"/>
        <v>188976083</v>
      </c>
      <c r="G52" s="50">
        <f t="shared" si="3"/>
        <v>25989261</v>
      </c>
      <c r="H52" s="50">
        <f t="shared" si="3"/>
        <v>-6239312</v>
      </c>
      <c r="I52" s="50">
        <f t="shared" si="3"/>
        <v>1651582</v>
      </c>
      <c r="J52" s="50">
        <f t="shared" si="3"/>
        <v>21401531</v>
      </c>
      <c r="K52" s="50">
        <f t="shared" si="3"/>
        <v>1431478</v>
      </c>
      <c r="L52" s="50">
        <f t="shared" si="3"/>
        <v>-1843976</v>
      </c>
      <c r="M52" s="50">
        <f t="shared" si="3"/>
        <v>32474578</v>
      </c>
      <c r="N52" s="50">
        <f t="shared" si="3"/>
        <v>32062080</v>
      </c>
      <c r="O52" s="50">
        <f t="shared" si="3"/>
        <v>-4549244</v>
      </c>
      <c r="P52" s="50">
        <f t="shared" si="3"/>
        <v>1084218</v>
      </c>
      <c r="Q52" s="50">
        <f t="shared" si="3"/>
        <v>9869971</v>
      </c>
      <c r="R52" s="50">
        <f t="shared" si="3"/>
        <v>6404945</v>
      </c>
      <c r="S52" s="50">
        <f t="shared" si="3"/>
        <v>-18376891</v>
      </c>
      <c r="T52" s="50">
        <f t="shared" si="3"/>
        <v>-8048084</v>
      </c>
      <c r="U52" s="50">
        <f t="shared" si="3"/>
        <v>-49517375</v>
      </c>
      <c r="V52" s="50">
        <f t="shared" si="3"/>
        <v>-75942350</v>
      </c>
      <c r="W52" s="50">
        <f t="shared" si="3"/>
        <v>-16073794</v>
      </c>
      <c r="X52" s="50">
        <f t="shared" si="3"/>
        <v>188976083</v>
      </c>
      <c r="Y52" s="50">
        <f t="shared" si="3"/>
        <v>-205049877</v>
      </c>
      <c r="Z52" s="51">
        <f>+IF(X52&lt;&gt;0,+(Y52/X52)*100,0)</f>
        <v>-108.50572926733804</v>
      </c>
      <c r="AA52" s="48">
        <f>SUM(AA49:AA51)</f>
        <v>188976083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129322348</v>
      </c>
      <c r="D54" s="54">
        <f>+D52-D53</f>
        <v>0</v>
      </c>
      <c r="E54" s="55">
        <f t="shared" si="4"/>
        <v>240501500</v>
      </c>
      <c r="F54" s="56">
        <f t="shared" si="4"/>
        <v>188976083</v>
      </c>
      <c r="G54" s="56">
        <f t="shared" si="4"/>
        <v>25989261</v>
      </c>
      <c r="H54" s="56">
        <f t="shared" si="4"/>
        <v>-6239312</v>
      </c>
      <c r="I54" s="56">
        <f t="shared" si="4"/>
        <v>1651582</v>
      </c>
      <c r="J54" s="56">
        <f t="shared" si="4"/>
        <v>21401531</v>
      </c>
      <c r="K54" s="56">
        <f t="shared" si="4"/>
        <v>1431478</v>
      </c>
      <c r="L54" s="56">
        <f t="shared" si="4"/>
        <v>-1843976</v>
      </c>
      <c r="M54" s="56">
        <f t="shared" si="4"/>
        <v>32474578</v>
      </c>
      <c r="N54" s="56">
        <f t="shared" si="4"/>
        <v>32062080</v>
      </c>
      <c r="O54" s="56">
        <f t="shared" si="4"/>
        <v>-4549244</v>
      </c>
      <c r="P54" s="56">
        <f t="shared" si="4"/>
        <v>1084218</v>
      </c>
      <c r="Q54" s="56">
        <f t="shared" si="4"/>
        <v>9869971</v>
      </c>
      <c r="R54" s="56">
        <f t="shared" si="4"/>
        <v>6404945</v>
      </c>
      <c r="S54" s="56">
        <f t="shared" si="4"/>
        <v>-18376891</v>
      </c>
      <c r="T54" s="56">
        <f t="shared" si="4"/>
        <v>-8048084</v>
      </c>
      <c r="U54" s="56">
        <f t="shared" si="4"/>
        <v>-49517375</v>
      </c>
      <c r="V54" s="56">
        <f t="shared" si="4"/>
        <v>-75942350</v>
      </c>
      <c r="W54" s="56">
        <f t="shared" si="4"/>
        <v>-16073794</v>
      </c>
      <c r="X54" s="56">
        <f t="shared" si="4"/>
        <v>188976083</v>
      </c>
      <c r="Y54" s="56">
        <f t="shared" si="4"/>
        <v>-205049877</v>
      </c>
      <c r="Z54" s="57">
        <f>+IF(X54&lt;&gt;0,+(Y54/X54)*100,0)</f>
        <v>-108.50572926733804</v>
      </c>
      <c r="AA54" s="54">
        <f>+AA52-AA53</f>
        <v>188976083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129322348</v>
      </c>
      <c r="D57" s="48">
        <f>SUM(D54:D56)</f>
        <v>0</v>
      </c>
      <c r="E57" s="49">
        <f t="shared" si="5"/>
        <v>240501500</v>
      </c>
      <c r="F57" s="50">
        <f t="shared" si="5"/>
        <v>188976083</v>
      </c>
      <c r="G57" s="50">
        <f t="shared" si="5"/>
        <v>25989261</v>
      </c>
      <c r="H57" s="50">
        <f t="shared" si="5"/>
        <v>-6239312</v>
      </c>
      <c r="I57" s="50">
        <f t="shared" si="5"/>
        <v>1651582</v>
      </c>
      <c r="J57" s="50">
        <f t="shared" si="5"/>
        <v>21401531</v>
      </c>
      <c r="K57" s="50">
        <f t="shared" si="5"/>
        <v>1431478</v>
      </c>
      <c r="L57" s="50">
        <f t="shared" si="5"/>
        <v>-1843976</v>
      </c>
      <c r="M57" s="50">
        <f t="shared" si="5"/>
        <v>32474578</v>
      </c>
      <c r="N57" s="50">
        <f t="shared" si="5"/>
        <v>32062080</v>
      </c>
      <c r="O57" s="50">
        <f t="shared" si="5"/>
        <v>-4549244</v>
      </c>
      <c r="P57" s="50">
        <f t="shared" si="5"/>
        <v>1084218</v>
      </c>
      <c r="Q57" s="50">
        <f t="shared" si="5"/>
        <v>9869971</v>
      </c>
      <c r="R57" s="50">
        <f t="shared" si="5"/>
        <v>6404945</v>
      </c>
      <c r="S57" s="50">
        <f t="shared" si="5"/>
        <v>-18376891</v>
      </c>
      <c r="T57" s="50">
        <f t="shared" si="5"/>
        <v>-8048084</v>
      </c>
      <c r="U57" s="50">
        <f t="shared" si="5"/>
        <v>-49517375</v>
      </c>
      <c r="V57" s="50">
        <f t="shared" si="5"/>
        <v>-75942350</v>
      </c>
      <c r="W57" s="50">
        <f t="shared" si="5"/>
        <v>-16073794</v>
      </c>
      <c r="X57" s="50">
        <f t="shared" si="5"/>
        <v>188976083</v>
      </c>
      <c r="Y57" s="50">
        <f t="shared" si="5"/>
        <v>-205049877</v>
      </c>
      <c r="Z57" s="51">
        <f>+IF(X57&lt;&gt;0,+(Y57/X57)*100,0)</f>
        <v>-108.50572926733804</v>
      </c>
      <c r="AA57" s="48">
        <f>SUM(AA54:AA56)</f>
        <v>188976083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129322348</v>
      </c>
      <c r="D60" s="65">
        <f>SUM(D57:D59)</f>
        <v>0</v>
      </c>
      <c r="E60" s="66">
        <f t="shared" si="6"/>
        <v>240501500</v>
      </c>
      <c r="F60" s="67">
        <f t="shared" si="6"/>
        <v>188976083</v>
      </c>
      <c r="G60" s="67">
        <f t="shared" si="6"/>
        <v>25989261</v>
      </c>
      <c r="H60" s="67">
        <f t="shared" si="6"/>
        <v>-6239312</v>
      </c>
      <c r="I60" s="67">
        <f t="shared" si="6"/>
        <v>1651582</v>
      </c>
      <c r="J60" s="67">
        <f t="shared" si="6"/>
        <v>21401531</v>
      </c>
      <c r="K60" s="67">
        <f t="shared" si="6"/>
        <v>1431478</v>
      </c>
      <c r="L60" s="67">
        <f t="shared" si="6"/>
        <v>-1843976</v>
      </c>
      <c r="M60" s="67">
        <f t="shared" si="6"/>
        <v>32474578</v>
      </c>
      <c r="N60" s="67">
        <f t="shared" si="6"/>
        <v>32062080</v>
      </c>
      <c r="O60" s="67">
        <f t="shared" si="6"/>
        <v>-4549244</v>
      </c>
      <c r="P60" s="67">
        <f t="shared" si="6"/>
        <v>1084218</v>
      </c>
      <c r="Q60" s="67">
        <f t="shared" si="6"/>
        <v>9869971</v>
      </c>
      <c r="R60" s="67">
        <f t="shared" si="6"/>
        <v>6404945</v>
      </c>
      <c r="S60" s="67">
        <f t="shared" si="6"/>
        <v>-18376891</v>
      </c>
      <c r="T60" s="67">
        <f t="shared" si="6"/>
        <v>-8048084</v>
      </c>
      <c r="U60" s="67">
        <f t="shared" si="6"/>
        <v>-49517375</v>
      </c>
      <c r="V60" s="67">
        <f t="shared" si="6"/>
        <v>-75942350</v>
      </c>
      <c r="W60" s="67">
        <f t="shared" si="6"/>
        <v>-16073794</v>
      </c>
      <c r="X60" s="67">
        <f t="shared" si="6"/>
        <v>188976083</v>
      </c>
      <c r="Y60" s="67">
        <f t="shared" si="6"/>
        <v>-205049877</v>
      </c>
      <c r="Z60" s="68">
        <f>+IF(X60&lt;&gt;0,+(Y60/X60)*100,0)</f>
        <v>-108.50572926733804</v>
      </c>
      <c r="AA60" s="65">
        <f>SUM(AA57:AA59)</f>
        <v>188976083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>
        <v>44114509</v>
      </c>
      <c r="P7" s="22">
        <v>28949397</v>
      </c>
      <c r="Q7" s="22">
        <v>23344328</v>
      </c>
      <c r="R7" s="22">
        <v>96408234</v>
      </c>
      <c r="S7" s="22">
        <v>25335696</v>
      </c>
      <c r="T7" s="22">
        <v>-2906976</v>
      </c>
      <c r="U7" s="22">
        <v>22371288</v>
      </c>
      <c r="V7" s="22">
        <v>44800008</v>
      </c>
      <c r="W7" s="22">
        <v>270601935</v>
      </c>
      <c r="X7" s="22">
        <v>382411322</v>
      </c>
      <c r="Y7" s="22">
        <v>-111809387</v>
      </c>
      <c r="Z7" s="23">
        <v>-29.237990762208653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28527803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>
        <v>2591323</v>
      </c>
      <c r="P13" s="22">
        <v>2566709</v>
      </c>
      <c r="Q13" s="22">
        <v>1665609</v>
      </c>
      <c r="R13" s="22">
        <v>6823641</v>
      </c>
      <c r="S13" s="22">
        <v>2233649</v>
      </c>
      <c r="T13" s="22">
        <v>2332140</v>
      </c>
      <c r="U13" s="22">
        <v>2432113</v>
      </c>
      <c r="V13" s="22">
        <v>6997902</v>
      </c>
      <c r="W13" s="22">
        <v>30652185</v>
      </c>
      <c r="X13" s="22">
        <v>28527803</v>
      </c>
      <c r="Y13" s="22">
        <v>2124382</v>
      </c>
      <c r="Z13" s="23">
        <v>7.4467073402042212</v>
      </c>
      <c r="AA13" s="20">
        <v>28527803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3408</v>
      </c>
      <c r="F20" s="22">
        <v>3408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3408</v>
      </c>
      <c r="Y20" s="22">
        <v>-3408</v>
      </c>
      <c r="Z20" s="18">
        <v>-100</v>
      </c>
      <c r="AA20" s="20">
        <v>3408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171327</v>
      </c>
      <c r="F24" s="22">
        <v>21327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21327</v>
      </c>
      <c r="Y24" s="22">
        <v>-21327</v>
      </c>
      <c r="Z24" s="23">
        <v>-100</v>
      </c>
      <c r="AA24" s="20">
        <v>21327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20975340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136757</v>
      </c>
      <c r="H31" s="22"/>
      <c r="I31" s="22"/>
      <c r="J31" s="22">
        <v>136757</v>
      </c>
      <c r="K31" s="22"/>
      <c r="L31" s="22"/>
      <c r="M31" s="22"/>
      <c r="N31" s="22"/>
      <c r="O31" s="22"/>
      <c r="P31" s="22"/>
      <c r="Q31" s="22"/>
      <c r="R31" s="22"/>
      <c r="S31" s="22"/>
      <c r="T31" s="22">
        <v>-136757</v>
      </c>
      <c r="U31" s="22"/>
      <c r="V31" s="22">
        <v>-136757</v>
      </c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332179223</v>
      </c>
      <c r="D33" s="29">
        <f t="shared" ref="D33:Y33" si="0">SUM(D6:D32)</f>
        <v>0</v>
      </c>
      <c r="E33" s="30">
        <f t="shared" si="0"/>
        <v>427189204</v>
      </c>
      <c r="F33" s="31">
        <f t="shared" si="0"/>
        <v>410963860</v>
      </c>
      <c r="G33" s="31">
        <f t="shared" si="0"/>
        <v>31264221</v>
      </c>
      <c r="H33" s="31">
        <f t="shared" si="0"/>
        <v>18912008</v>
      </c>
      <c r="I33" s="31">
        <f t="shared" si="0"/>
        <v>27380828</v>
      </c>
      <c r="J33" s="31">
        <f t="shared" si="0"/>
        <v>77557057</v>
      </c>
      <c r="K33" s="31">
        <f t="shared" si="0"/>
        <v>38570942</v>
      </c>
      <c r="L33" s="31">
        <f t="shared" si="0"/>
        <v>3001905</v>
      </c>
      <c r="M33" s="31">
        <f t="shared" si="0"/>
        <v>27231188</v>
      </c>
      <c r="N33" s="31">
        <f t="shared" si="0"/>
        <v>68804035</v>
      </c>
      <c r="O33" s="31">
        <f t="shared" si="0"/>
        <v>46705832</v>
      </c>
      <c r="P33" s="31">
        <f t="shared" si="0"/>
        <v>31516106</v>
      </c>
      <c r="Q33" s="31">
        <f t="shared" si="0"/>
        <v>25009937</v>
      </c>
      <c r="R33" s="31">
        <f t="shared" si="0"/>
        <v>103231875</v>
      </c>
      <c r="S33" s="31">
        <f t="shared" si="0"/>
        <v>27569345</v>
      </c>
      <c r="T33" s="31">
        <f t="shared" si="0"/>
        <v>-711593</v>
      </c>
      <c r="U33" s="31">
        <f t="shared" si="0"/>
        <v>24803401</v>
      </c>
      <c r="V33" s="31">
        <f t="shared" si="0"/>
        <v>51661153</v>
      </c>
      <c r="W33" s="31">
        <f t="shared" si="0"/>
        <v>301254120</v>
      </c>
      <c r="X33" s="31">
        <f t="shared" si="0"/>
        <v>410963860</v>
      </c>
      <c r="Y33" s="31">
        <f t="shared" si="0"/>
        <v>-109709740</v>
      </c>
      <c r="Z33" s="32">
        <f>+IF(X33&lt;&gt;0,+(Y33/X33)*100,0)</f>
        <v>-26.695714800809977</v>
      </c>
      <c r="AA33" s="29">
        <f>SUM(AA6:AA32)</f>
        <v>410963860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144376475</v>
      </c>
      <c r="D35" s="20"/>
      <c r="E35" s="21">
        <v>115006443</v>
      </c>
      <c r="F35" s="22">
        <v>109587641</v>
      </c>
      <c r="G35" s="22">
        <v>7537632</v>
      </c>
      <c r="H35" s="22">
        <v>8068792</v>
      </c>
      <c r="I35" s="22">
        <v>8314893</v>
      </c>
      <c r="J35" s="22">
        <v>23921317</v>
      </c>
      <c r="K35" s="22">
        <v>9324984</v>
      </c>
      <c r="L35" s="22">
        <v>8519503</v>
      </c>
      <c r="M35" s="22">
        <v>9117482</v>
      </c>
      <c r="N35" s="22">
        <v>26961969</v>
      </c>
      <c r="O35" s="22">
        <v>8683206</v>
      </c>
      <c r="P35" s="22">
        <v>8773555</v>
      </c>
      <c r="Q35" s="22">
        <v>8161245</v>
      </c>
      <c r="R35" s="22">
        <v>25618006</v>
      </c>
      <c r="S35" s="22">
        <v>7840695</v>
      </c>
      <c r="T35" s="22">
        <v>8355949</v>
      </c>
      <c r="U35" s="22">
        <v>7157472</v>
      </c>
      <c r="V35" s="22">
        <v>23354116</v>
      </c>
      <c r="W35" s="22">
        <v>99855408</v>
      </c>
      <c r="X35" s="22">
        <v>109587641</v>
      </c>
      <c r="Y35" s="22">
        <v>-9732233</v>
      </c>
      <c r="Z35" s="23">
        <v>-8.8807760721850002</v>
      </c>
      <c r="AA35" s="20">
        <v>109587641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234306052</v>
      </c>
      <c r="D38" s="20"/>
      <c r="E38" s="21">
        <v>260184776</v>
      </c>
      <c r="F38" s="22">
        <v>234336676</v>
      </c>
      <c r="G38" s="22">
        <v>21689587</v>
      </c>
      <c r="H38" s="22">
        <v>25179752</v>
      </c>
      <c r="I38" s="22">
        <v>26268561</v>
      </c>
      <c r="J38" s="22">
        <v>73137900</v>
      </c>
      <c r="K38" s="22">
        <v>23695639</v>
      </c>
      <c r="L38" s="22">
        <v>9186904</v>
      </c>
      <c r="M38" s="22">
        <v>14631717</v>
      </c>
      <c r="N38" s="22">
        <v>47514260</v>
      </c>
      <c r="O38" s="22">
        <v>25682254</v>
      </c>
      <c r="P38" s="22">
        <v>39686978</v>
      </c>
      <c r="Q38" s="22">
        <v>40012938</v>
      </c>
      <c r="R38" s="22">
        <v>105382170</v>
      </c>
      <c r="S38" s="22">
        <v>37309036</v>
      </c>
      <c r="T38" s="22">
        <v>-18454127</v>
      </c>
      <c r="U38" s="22">
        <v>11570916</v>
      </c>
      <c r="V38" s="22">
        <v>30425825</v>
      </c>
      <c r="W38" s="22">
        <v>256460155</v>
      </c>
      <c r="X38" s="22">
        <v>234336676</v>
      </c>
      <c r="Y38" s="22">
        <v>22123479</v>
      </c>
      <c r="Z38" s="23">
        <v>9.4408947748324294</v>
      </c>
      <c r="AA38" s="20">
        <v>234336676</v>
      </c>
    </row>
    <row r="39" spans="1:27" x14ac:dyDescent="0.25">
      <c r="A39" s="19" t="s">
        <v>65</v>
      </c>
      <c r="B39" s="15" t="s">
        <v>32</v>
      </c>
      <c r="C39" s="20">
        <v>42833156</v>
      </c>
      <c r="D39" s="20"/>
      <c r="E39" s="21">
        <v>18486930</v>
      </c>
      <c r="F39" s="22">
        <v>22236759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22236759</v>
      </c>
      <c r="Y39" s="22">
        <v>-22236759</v>
      </c>
      <c r="Z39" s="23">
        <v>-100</v>
      </c>
      <c r="AA39" s="20">
        <v>22236759</v>
      </c>
    </row>
    <row r="40" spans="1:27" x14ac:dyDescent="0.25">
      <c r="A40" s="19" t="s">
        <v>66</v>
      </c>
      <c r="B40" s="15" t="s">
        <v>32</v>
      </c>
      <c r="C40" s="20">
        <v>236346612</v>
      </c>
      <c r="D40" s="20"/>
      <c r="E40" s="21">
        <v>58116913</v>
      </c>
      <c r="F40" s="22">
        <v>58116913</v>
      </c>
      <c r="G40" s="22"/>
      <c r="H40" s="22"/>
      <c r="I40" s="22">
        <v>60389105</v>
      </c>
      <c r="J40" s="22">
        <v>60389105</v>
      </c>
      <c r="K40" s="22">
        <v>20106672</v>
      </c>
      <c r="L40" s="22">
        <v>20062658</v>
      </c>
      <c r="M40" s="22">
        <v>19995382</v>
      </c>
      <c r="N40" s="22">
        <v>60164712</v>
      </c>
      <c r="O40" s="22">
        <v>19905218</v>
      </c>
      <c r="P40" s="22">
        <v>-72681482</v>
      </c>
      <c r="Q40" s="22">
        <v>50285938</v>
      </c>
      <c r="R40" s="22">
        <v>-2490326</v>
      </c>
      <c r="S40" s="22">
        <v>147476</v>
      </c>
      <c r="T40" s="22">
        <v>44078721</v>
      </c>
      <c r="U40" s="22">
        <v>14121200</v>
      </c>
      <c r="V40" s="22">
        <v>58347397</v>
      </c>
      <c r="W40" s="22">
        <v>176410888</v>
      </c>
      <c r="X40" s="22">
        <v>58116913</v>
      </c>
      <c r="Y40" s="22">
        <v>118293975</v>
      </c>
      <c r="Z40" s="23">
        <v>203.54483556275605</v>
      </c>
      <c r="AA40" s="20">
        <v>58116913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135496236</v>
      </c>
      <c r="D42" s="20"/>
      <c r="E42" s="21">
        <v>99150312</v>
      </c>
      <c r="F42" s="22">
        <v>138416482</v>
      </c>
      <c r="G42" s="22"/>
      <c r="H42" s="22">
        <v>21521275</v>
      </c>
      <c r="I42" s="22">
        <v>26339919</v>
      </c>
      <c r="J42" s="22">
        <v>47861194</v>
      </c>
      <c r="K42" s="22">
        <v>35398984</v>
      </c>
      <c r="L42" s="22">
        <v>11477920</v>
      </c>
      <c r="M42" s="22">
        <v>883047</v>
      </c>
      <c r="N42" s="22">
        <v>47759951</v>
      </c>
      <c r="O42" s="22">
        <v>13494</v>
      </c>
      <c r="P42" s="22">
        <v>10835308</v>
      </c>
      <c r="Q42" s="22">
        <v>27742015</v>
      </c>
      <c r="R42" s="22">
        <v>38590817</v>
      </c>
      <c r="S42" s="22">
        <v>2696804</v>
      </c>
      <c r="T42" s="22">
        <v>68822</v>
      </c>
      <c r="U42" s="22"/>
      <c r="V42" s="22">
        <v>2765626</v>
      </c>
      <c r="W42" s="22">
        <v>136977588</v>
      </c>
      <c r="X42" s="22">
        <v>138416482</v>
      </c>
      <c r="Y42" s="22">
        <v>-1438894</v>
      </c>
      <c r="Z42" s="23">
        <v>-1.0395394964596774</v>
      </c>
      <c r="AA42" s="20">
        <v>138416482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24894602</v>
      </c>
      <c r="F44" s="22">
        <v>2894602</v>
      </c>
      <c r="G44" s="22"/>
      <c r="H44" s="22"/>
      <c r="I44" s="22">
        <v>136367</v>
      </c>
      <c r="J44" s="22">
        <v>136367</v>
      </c>
      <c r="K44" s="22">
        <v>2885280</v>
      </c>
      <c r="L44" s="22">
        <v>1053282</v>
      </c>
      <c r="M44" s="22">
        <v>450631</v>
      </c>
      <c r="N44" s="22">
        <v>4389193</v>
      </c>
      <c r="O44" s="22">
        <v>1974633</v>
      </c>
      <c r="P44" s="22">
        <v>-6500195</v>
      </c>
      <c r="Q44" s="22"/>
      <c r="R44" s="22">
        <v>-4525562</v>
      </c>
      <c r="S44" s="22"/>
      <c r="T44" s="22"/>
      <c r="U44" s="22"/>
      <c r="V44" s="22"/>
      <c r="W44" s="22">
        <v>-2</v>
      </c>
      <c r="X44" s="22">
        <v>2894602</v>
      </c>
      <c r="Y44" s="22">
        <v>-2894604</v>
      </c>
      <c r="Z44" s="23">
        <v>-100.00006909412762</v>
      </c>
      <c r="AA44" s="20">
        <v>2894602</v>
      </c>
    </row>
    <row r="45" spans="1:27" x14ac:dyDescent="0.25">
      <c r="A45" s="19" t="s">
        <v>70</v>
      </c>
      <c r="B45" s="15" t="s">
        <v>32</v>
      </c>
      <c r="C45" s="20">
        <v>1575562</v>
      </c>
      <c r="D45" s="20"/>
      <c r="E45" s="21">
        <v>27262044</v>
      </c>
      <c r="F45" s="22">
        <v>25307031</v>
      </c>
      <c r="G45" s="22">
        <v>2457634</v>
      </c>
      <c r="H45" s="22">
        <v>2773345</v>
      </c>
      <c r="I45" s="22">
        <v>2382679</v>
      </c>
      <c r="J45" s="22">
        <v>7613658</v>
      </c>
      <c r="K45" s="22">
        <v>2403382</v>
      </c>
      <c r="L45" s="22">
        <v>1992980</v>
      </c>
      <c r="M45" s="22">
        <v>2250916</v>
      </c>
      <c r="N45" s="22">
        <v>6647278</v>
      </c>
      <c r="O45" s="22">
        <v>2111498</v>
      </c>
      <c r="P45" s="22">
        <v>2643952</v>
      </c>
      <c r="Q45" s="22">
        <v>2759668</v>
      </c>
      <c r="R45" s="22">
        <v>7515118</v>
      </c>
      <c r="S45" s="22">
        <v>2049331</v>
      </c>
      <c r="T45" s="22">
        <v>3701698</v>
      </c>
      <c r="U45" s="22">
        <v>3049012</v>
      </c>
      <c r="V45" s="22">
        <v>8800041</v>
      </c>
      <c r="W45" s="22">
        <v>30576095</v>
      </c>
      <c r="X45" s="22">
        <v>25307031</v>
      </c>
      <c r="Y45" s="22">
        <v>5269064</v>
      </c>
      <c r="Z45" s="23">
        <v>20.820553782069499</v>
      </c>
      <c r="AA45" s="20">
        <v>25307031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>
        <v>392311</v>
      </c>
      <c r="J47" s="22">
        <v>392311</v>
      </c>
      <c r="K47" s="22"/>
      <c r="L47" s="22"/>
      <c r="M47" s="22"/>
      <c r="N47" s="22"/>
      <c r="O47" s="22"/>
      <c r="P47" s="22"/>
      <c r="Q47" s="22"/>
      <c r="R47" s="22"/>
      <c r="S47" s="22"/>
      <c r="T47" s="22">
        <v>-392311</v>
      </c>
      <c r="U47" s="22"/>
      <c r="V47" s="22">
        <v>-392311</v>
      </c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794934093</v>
      </c>
      <c r="D48" s="29">
        <f t="shared" ref="D48:Y48" si="1">SUM(D35:D47)</f>
        <v>0</v>
      </c>
      <c r="E48" s="30">
        <f t="shared" si="1"/>
        <v>603102020</v>
      </c>
      <c r="F48" s="31">
        <f t="shared" si="1"/>
        <v>590896104</v>
      </c>
      <c r="G48" s="31">
        <f t="shared" si="1"/>
        <v>31684853</v>
      </c>
      <c r="H48" s="31">
        <f t="shared" si="1"/>
        <v>57543164</v>
      </c>
      <c r="I48" s="31">
        <f t="shared" si="1"/>
        <v>124223835</v>
      </c>
      <c r="J48" s="31">
        <f t="shared" si="1"/>
        <v>213451852</v>
      </c>
      <c r="K48" s="31">
        <f t="shared" si="1"/>
        <v>93814941</v>
      </c>
      <c r="L48" s="31">
        <f t="shared" si="1"/>
        <v>52293247</v>
      </c>
      <c r="M48" s="31">
        <f t="shared" si="1"/>
        <v>47329175</v>
      </c>
      <c r="N48" s="31">
        <f t="shared" si="1"/>
        <v>193437363</v>
      </c>
      <c r="O48" s="31">
        <f t="shared" si="1"/>
        <v>58370303</v>
      </c>
      <c r="P48" s="31">
        <f t="shared" si="1"/>
        <v>-17241884</v>
      </c>
      <c r="Q48" s="31">
        <f t="shared" si="1"/>
        <v>128961804</v>
      </c>
      <c r="R48" s="31">
        <f t="shared" si="1"/>
        <v>170090223</v>
      </c>
      <c r="S48" s="31">
        <f t="shared" si="1"/>
        <v>50043342</v>
      </c>
      <c r="T48" s="31">
        <f t="shared" si="1"/>
        <v>37358752</v>
      </c>
      <c r="U48" s="31">
        <f t="shared" si="1"/>
        <v>35898600</v>
      </c>
      <c r="V48" s="31">
        <f t="shared" si="1"/>
        <v>123300694</v>
      </c>
      <c r="W48" s="31">
        <f t="shared" si="1"/>
        <v>700280132</v>
      </c>
      <c r="X48" s="31">
        <f t="shared" si="1"/>
        <v>590896104</v>
      </c>
      <c r="Y48" s="31">
        <f t="shared" si="1"/>
        <v>109384028</v>
      </c>
      <c r="Z48" s="32">
        <f>+IF(X48&lt;&gt;0,+(Y48/X48)*100,0)</f>
        <v>18.511550043998938</v>
      </c>
      <c r="AA48" s="29">
        <f>SUM(AA35:AA47)</f>
        <v>590896104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-462754870</v>
      </c>
      <c r="D49" s="39">
        <f t="shared" si="2"/>
        <v>0</v>
      </c>
      <c r="E49" s="40">
        <f t="shared" si="2"/>
        <v>-175912816</v>
      </c>
      <c r="F49" s="41">
        <f t="shared" si="2"/>
        <v>-179932244</v>
      </c>
      <c r="G49" s="41">
        <f t="shared" si="2"/>
        <v>-420632</v>
      </c>
      <c r="H49" s="41">
        <f t="shared" si="2"/>
        <v>-38631156</v>
      </c>
      <c r="I49" s="41">
        <f t="shared" si="2"/>
        <v>-96843007</v>
      </c>
      <c r="J49" s="41">
        <f t="shared" si="2"/>
        <v>-135894795</v>
      </c>
      <c r="K49" s="41">
        <f t="shared" si="2"/>
        <v>-55243999</v>
      </c>
      <c r="L49" s="41">
        <f t="shared" si="2"/>
        <v>-49291342</v>
      </c>
      <c r="M49" s="41">
        <f t="shared" si="2"/>
        <v>-20097987</v>
      </c>
      <c r="N49" s="41">
        <f t="shared" si="2"/>
        <v>-124633328</v>
      </c>
      <c r="O49" s="41">
        <f t="shared" si="2"/>
        <v>-11664471</v>
      </c>
      <c r="P49" s="41">
        <f t="shared" si="2"/>
        <v>48757990</v>
      </c>
      <c r="Q49" s="41">
        <f t="shared" si="2"/>
        <v>-103951867</v>
      </c>
      <c r="R49" s="41">
        <f t="shared" si="2"/>
        <v>-66858348</v>
      </c>
      <c r="S49" s="41">
        <f t="shared" si="2"/>
        <v>-22473997</v>
      </c>
      <c r="T49" s="41">
        <f t="shared" si="2"/>
        <v>-38070345</v>
      </c>
      <c r="U49" s="41">
        <f t="shared" si="2"/>
        <v>-11095199</v>
      </c>
      <c r="V49" s="41">
        <f t="shared" si="2"/>
        <v>-71639541</v>
      </c>
      <c r="W49" s="41">
        <f t="shared" si="2"/>
        <v>-399026012</v>
      </c>
      <c r="X49" s="41">
        <f t="shared" si="2"/>
        <v>-179932244</v>
      </c>
      <c r="Y49" s="41">
        <f t="shared" si="2"/>
        <v>-219093768</v>
      </c>
      <c r="Z49" s="42">
        <f>+IF(X49&lt;&gt;0,+(Y49/X49)*100,0)</f>
        <v>121.76459489940001</v>
      </c>
      <c r="AA49" s="39">
        <f>+AA33-AA48</f>
        <v>-179932244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242273060</v>
      </c>
      <c r="F50" s="22">
        <v>241335845</v>
      </c>
      <c r="G50" s="22">
        <v>2515126</v>
      </c>
      <c r="H50" s="22">
        <v>12270091</v>
      </c>
      <c r="I50" s="22">
        <v>16942743</v>
      </c>
      <c r="J50" s="22">
        <v>31727960</v>
      </c>
      <c r="K50" s="22">
        <v>13400652</v>
      </c>
      <c r="L50" s="22">
        <v>17257687</v>
      </c>
      <c r="M50" s="22">
        <v>17013557</v>
      </c>
      <c r="N50" s="22">
        <v>47671896</v>
      </c>
      <c r="O50" s="22">
        <v>6260316</v>
      </c>
      <c r="P50" s="22">
        <v>14340268</v>
      </c>
      <c r="Q50" s="22">
        <v>11563284</v>
      </c>
      <c r="R50" s="22">
        <v>32163868</v>
      </c>
      <c r="S50" s="22">
        <v>24669225</v>
      </c>
      <c r="T50" s="22">
        <v>27055635</v>
      </c>
      <c r="U50" s="22">
        <v>45899486</v>
      </c>
      <c r="V50" s="22">
        <v>97624346</v>
      </c>
      <c r="W50" s="22">
        <v>209188070</v>
      </c>
      <c r="X50" s="22">
        <v>241335845</v>
      </c>
      <c r="Y50" s="22">
        <v>-32147775</v>
      </c>
      <c r="Z50" s="23">
        <v>-13.320762607809048</v>
      </c>
      <c r="AA50" s="20">
        <v>241335845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-462754870</v>
      </c>
      <c r="D52" s="48">
        <f t="shared" si="3"/>
        <v>0</v>
      </c>
      <c r="E52" s="49">
        <f t="shared" si="3"/>
        <v>66360244</v>
      </c>
      <c r="F52" s="50">
        <f t="shared" si="3"/>
        <v>61403601</v>
      </c>
      <c r="G52" s="50">
        <f t="shared" si="3"/>
        <v>2094494</v>
      </c>
      <c r="H52" s="50">
        <f t="shared" si="3"/>
        <v>-26361065</v>
      </c>
      <c r="I52" s="50">
        <f t="shared" si="3"/>
        <v>-79900264</v>
      </c>
      <c r="J52" s="50">
        <f t="shared" si="3"/>
        <v>-104166835</v>
      </c>
      <c r="K52" s="50">
        <f t="shared" si="3"/>
        <v>-41843347</v>
      </c>
      <c r="L52" s="50">
        <f t="shared" si="3"/>
        <v>-32033655</v>
      </c>
      <c r="M52" s="50">
        <f t="shared" si="3"/>
        <v>-3084430</v>
      </c>
      <c r="N52" s="50">
        <f t="shared" si="3"/>
        <v>-76961432</v>
      </c>
      <c r="O52" s="50">
        <f t="shared" si="3"/>
        <v>-5404155</v>
      </c>
      <c r="P52" s="50">
        <f t="shared" si="3"/>
        <v>63098258</v>
      </c>
      <c r="Q52" s="50">
        <f t="shared" si="3"/>
        <v>-92388583</v>
      </c>
      <c r="R52" s="50">
        <f t="shared" si="3"/>
        <v>-34694480</v>
      </c>
      <c r="S52" s="50">
        <f t="shared" si="3"/>
        <v>2195228</v>
      </c>
      <c r="T52" s="50">
        <f t="shared" si="3"/>
        <v>-11014710</v>
      </c>
      <c r="U52" s="50">
        <f t="shared" si="3"/>
        <v>34804287</v>
      </c>
      <c r="V52" s="50">
        <f t="shared" si="3"/>
        <v>25984805</v>
      </c>
      <c r="W52" s="50">
        <f t="shared" si="3"/>
        <v>-189837942</v>
      </c>
      <c r="X52" s="50">
        <f t="shared" si="3"/>
        <v>61403601</v>
      </c>
      <c r="Y52" s="50">
        <f t="shared" si="3"/>
        <v>-251241543</v>
      </c>
      <c r="Z52" s="51">
        <f>+IF(X52&lt;&gt;0,+(Y52/X52)*100,0)</f>
        <v>-409.16418403539552</v>
      </c>
      <c r="AA52" s="48">
        <f>SUM(AA49:AA51)</f>
        <v>61403601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-462754870</v>
      </c>
      <c r="D54" s="54">
        <f>+D52-D53</f>
        <v>0</v>
      </c>
      <c r="E54" s="55">
        <f t="shared" si="4"/>
        <v>66360244</v>
      </c>
      <c r="F54" s="56">
        <f t="shared" si="4"/>
        <v>61403601</v>
      </c>
      <c r="G54" s="56">
        <f t="shared" si="4"/>
        <v>2094494</v>
      </c>
      <c r="H54" s="56">
        <f t="shared" si="4"/>
        <v>-26361065</v>
      </c>
      <c r="I54" s="56">
        <f t="shared" si="4"/>
        <v>-79900264</v>
      </c>
      <c r="J54" s="56">
        <f t="shared" si="4"/>
        <v>-104166835</v>
      </c>
      <c r="K54" s="56">
        <f t="shared" si="4"/>
        <v>-41843347</v>
      </c>
      <c r="L54" s="56">
        <f t="shared" si="4"/>
        <v>-32033655</v>
      </c>
      <c r="M54" s="56">
        <f t="shared" si="4"/>
        <v>-3084430</v>
      </c>
      <c r="N54" s="56">
        <f t="shared" si="4"/>
        <v>-76961432</v>
      </c>
      <c r="O54" s="56">
        <f t="shared" si="4"/>
        <v>-5404155</v>
      </c>
      <c r="P54" s="56">
        <f t="shared" si="4"/>
        <v>63098258</v>
      </c>
      <c r="Q54" s="56">
        <f t="shared" si="4"/>
        <v>-92388583</v>
      </c>
      <c r="R54" s="56">
        <f t="shared" si="4"/>
        <v>-34694480</v>
      </c>
      <c r="S54" s="56">
        <f t="shared" si="4"/>
        <v>2195228</v>
      </c>
      <c r="T54" s="56">
        <f t="shared" si="4"/>
        <v>-11014710</v>
      </c>
      <c r="U54" s="56">
        <f t="shared" si="4"/>
        <v>34804287</v>
      </c>
      <c r="V54" s="56">
        <f t="shared" si="4"/>
        <v>25984805</v>
      </c>
      <c r="W54" s="56">
        <f t="shared" si="4"/>
        <v>-189837942</v>
      </c>
      <c r="X54" s="56">
        <f t="shared" si="4"/>
        <v>61403601</v>
      </c>
      <c r="Y54" s="56">
        <f t="shared" si="4"/>
        <v>-251241543</v>
      </c>
      <c r="Z54" s="57">
        <f>+IF(X54&lt;&gt;0,+(Y54/X54)*100,0)</f>
        <v>-409.16418403539552</v>
      </c>
      <c r="AA54" s="54">
        <f>+AA52-AA53</f>
        <v>61403601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-462754870</v>
      </c>
      <c r="D57" s="48">
        <f>SUM(D54:D56)</f>
        <v>0</v>
      </c>
      <c r="E57" s="49">
        <f t="shared" si="5"/>
        <v>66360244</v>
      </c>
      <c r="F57" s="50">
        <f t="shared" si="5"/>
        <v>61403601</v>
      </c>
      <c r="G57" s="50">
        <f t="shared" si="5"/>
        <v>2094494</v>
      </c>
      <c r="H57" s="50">
        <f t="shared" si="5"/>
        <v>-26361065</v>
      </c>
      <c r="I57" s="50">
        <f t="shared" si="5"/>
        <v>-79900264</v>
      </c>
      <c r="J57" s="50">
        <f t="shared" si="5"/>
        <v>-104166835</v>
      </c>
      <c r="K57" s="50">
        <f t="shared" si="5"/>
        <v>-41843347</v>
      </c>
      <c r="L57" s="50">
        <f t="shared" si="5"/>
        <v>-32033655</v>
      </c>
      <c r="M57" s="50">
        <f t="shared" si="5"/>
        <v>-3084430</v>
      </c>
      <c r="N57" s="50">
        <f t="shared" si="5"/>
        <v>-76961432</v>
      </c>
      <c r="O57" s="50">
        <f t="shared" si="5"/>
        <v>-5404155</v>
      </c>
      <c r="P57" s="50">
        <f t="shared" si="5"/>
        <v>63098258</v>
      </c>
      <c r="Q57" s="50">
        <f t="shared" si="5"/>
        <v>-92388583</v>
      </c>
      <c r="R57" s="50">
        <f t="shared" si="5"/>
        <v>-34694480</v>
      </c>
      <c r="S57" s="50">
        <f t="shared" si="5"/>
        <v>2195228</v>
      </c>
      <c r="T57" s="50">
        <f t="shared" si="5"/>
        <v>-11014710</v>
      </c>
      <c r="U57" s="50">
        <f t="shared" si="5"/>
        <v>34804287</v>
      </c>
      <c r="V57" s="50">
        <f t="shared" si="5"/>
        <v>25984805</v>
      </c>
      <c r="W57" s="50">
        <f t="shared" si="5"/>
        <v>-189837942</v>
      </c>
      <c r="X57" s="50">
        <f t="shared" si="5"/>
        <v>61403601</v>
      </c>
      <c r="Y57" s="50">
        <f t="shared" si="5"/>
        <v>-251241543</v>
      </c>
      <c r="Z57" s="51">
        <f>+IF(X57&lt;&gt;0,+(Y57/X57)*100,0)</f>
        <v>-409.16418403539552</v>
      </c>
      <c r="AA57" s="48">
        <f>SUM(AA54:AA56)</f>
        <v>61403601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-462754870</v>
      </c>
      <c r="D60" s="65">
        <f>SUM(D57:D59)</f>
        <v>0</v>
      </c>
      <c r="E60" s="66">
        <f t="shared" si="6"/>
        <v>66360244</v>
      </c>
      <c r="F60" s="67">
        <f t="shared" si="6"/>
        <v>61403601</v>
      </c>
      <c r="G60" s="67">
        <f t="shared" si="6"/>
        <v>2094494</v>
      </c>
      <c r="H60" s="67">
        <f t="shared" si="6"/>
        <v>-26361065</v>
      </c>
      <c r="I60" s="67">
        <f t="shared" si="6"/>
        <v>-79900264</v>
      </c>
      <c r="J60" s="67">
        <f t="shared" si="6"/>
        <v>-104166835</v>
      </c>
      <c r="K60" s="67">
        <f t="shared" si="6"/>
        <v>-41843347</v>
      </c>
      <c r="L60" s="67">
        <f t="shared" si="6"/>
        <v>-32033655</v>
      </c>
      <c r="M60" s="67">
        <f t="shared" si="6"/>
        <v>-3084430</v>
      </c>
      <c r="N60" s="67">
        <f t="shared" si="6"/>
        <v>-76961432</v>
      </c>
      <c r="O60" s="67">
        <f t="shared" si="6"/>
        <v>-5404155</v>
      </c>
      <c r="P60" s="67">
        <f t="shared" si="6"/>
        <v>63098258</v>
      </c>
      <c r="Q60" s="67">
        <f t="shared" si="6"/>
        <v>-92388583</v>
      </c>
      <c r="R60" s="67">
        <f t="shared" si="6"/>
        <v>-34694480</v>
      </c>
      <c r="S60" s="67">
        <f t="shared" si="6"/>
        <v>2195228</v>
      </c>
      <c r="T60" s="67">
        <f t="shared" si="6"/>
        <v>-11014710</v>
      </c>
      <c r="U60" s="67">
        <f t="shared" si="6"/>
        <v>34804287</v>
      </c>
      <c r="V60" s="67">
        <f t="shared" si="6"/>
        <v>25984805</v>
      </c>
      <c r="W60" s="67">
        <f t="shared" si="6"/>
        <v>-189837942</v>
      </c>
      <c r="X60" s="67">
        <f t="shared" si="6"/>
        <v>61403601</v>
      </c>
      <c r="Y60" s="67">
        <f t="shared" si="6"/>
        <v>-251241543</v>
      </c>
      <c r="Z60" s="68">
        <f>+IF(X60&lt;&gt;0,+(Y60/X60)*100,0)</f>
        <v>-409.16418403539552</v>
      </c>
      <c r="AA60" s="65">
        <f>SUM(AA57:AA59)</f>
        <v>61403601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>
        <v>37703941</v>
      </c>
      <c r="P7" s="22">
        <v>42020643</v>
      </c>
      <c r="Q7" s="22">
        <v>45975749</v>
      </c>
      <c r="R7" s="22">
        <v>125700333</v>
      </c>
      <c r="S7" s="22">
        <v>43574812</v>
      </c>
      <c r="T7" s="22">
        <v>50068656</v>
      </c>
      <c r="U7" s="22">
        <v>2264410</v>
      </c>
      <c r="V7" s="22">
        <v>95907878</v>
      </c>
      <c r="W7" s="22">
        <v>473679924</v>
      </c>
      <c r="X7" s="22">
        <v>714084796</v>
      </c>
      <c r="Y7" s="22">
        <v>-240404872</v>
      </c>
      <c r="Z7" s="23">
        <v>-33.666151883732311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102527178</v>
      </c>
      <c r="Y13" s="22">
        <v>-102527178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301265</v>
      </c>
      <c r="F24" s="22">
        <v>2200000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2200000</v>
      </c>
      <c r="Y24" s="22">
        <v>-2200000</v>
      </c>
      <c r="Z24" s="23">
        <v>-100</v>
      </c>
      <c r="AA24" s="20">
        <v>2200000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1000000</v>
      </c>
      <c r="Y30" s="22">
        <v>-1000000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485220250</v>
      </c>
      <c r="D33" s="29">
        <f t="shared" ref="D33:Y33" si="0">SUM(D6:D32)</f>
        <v>0</v>
      </c>
      <c r="E33" s="30">
        <f t="shared" si="0"/>
        <v>817913239</v>
      </c>
      <c r="F33" s="31">
        <f t="shared" si="0"/>
        <v>819811974</v>
      </c>
      <c r="G33" s="31">
        <f t="shared" si="0"/>
        <v>40130219</v>
      </c>
      <c r="H33" s="31">
        <f t="shared" si="0"/>
        <v>40319052</v>
      </c>
      <c r="I33" s="31">
        <f t="shared" si="0"/>
        <v>47773043</v>
      </c>
      <c r="J33" s="31">
        <f t="shared" si="0"/>
        <v>128222314</v>
      </c>
      <c r="K33" s="31">
        <f t="shared" si="0"/>
        <v>43675584</v>
      </c>
      <c r="L33" s="31">
        <f t="shared" si="0"/>
        <v>36214649</v>
      </c>
      <c r="M33" s="31">
        <f t="shared" si="0"/>
        <v>43959166</v>
      </c>
      <c r="N33" s="31">
        <f t="shared" si="0"/>
        <v>123849399</v>
      </c>
      <c r="O33" s="31">
        <f t="shared" si="0"/>
        <v>37703941</v>
      </c>
      <c r="P33" s="31">
        <f t="shared" si="0"/>
        <v>42020643</v>
      </c>
      <c r="Q33" s="31">
        <f t="shared" si="0"/>
        <v>45975749</v>
      </c>
      <c r="R33" s="31">
        <f t="shared" si="0"/>
        <v>125700333</v>
      </c>
      <c r="S33" s="31">
        <f t="shared" si="0"/>
        <v>43574812</v>
      </c>
      <c r="T33" s="31">
        <f t="shared" si="0"/>
        <v>50068656</v>
      </c>
      <c r="U33" s="31">
        <f t="shared" si="0"/>
        <v>2264410</v>
      </c>
      <c r="V33" s="31">
        <f t="shared" si="0"/>
        <v>95907878</v>
      </c>
      <c r="W33" s="31">
        <f t="shared" si="0"/>
        <v>473679924</v>
      </c>
      <c r="X33" s="31">
        <f t="shared" si="0"/>
        <v>819811974</v>
      </c>
      <c r="Y33" s="31">
        <f t="shared" si="0"/>
        <v>-346132050</v>
      </c>
      <c r="Z33" s="32">
        <f>+IF(X33&lt;&gt;0,+(Y33/X33)*100,0)</f>
        <v>-42.220906863699945</v>
      </c>
      <c r="AA33" s="29">
        <f>SUM(AA6:AA32)</f>
        <v>819811974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37180519</v>
      </c>
      <c r="D35" s="20"/>
      <c r="E35" s="21">
        <v>28682230</v>
      </c>
      <c r="F35" s="22">
        <v>40884092</v>
      </c>
      <c r="G35" s="22"/>
      <c r="H35" s="22">
        <v>6714657</v>
      </c>
      <c r="I35" s="22">
        <v>3331161</v>
      </c>
      <c r="J35" s="22">
        <v>10045818</v>
      </c>
      <c r="K35" s="22">
        <v>3618651</v>
      </c>
      <c r="L35" s="22">
        <v>3388682</v>
      </c>
      <c r="M35" s="22">
        <v>3399782</v>
      </c>
      <c r="N35" s="22">
        <v>10407115</v>
      </c>
      <c r="O35" s="22">
        <v>4046068</v>
      </c>
      <c r="P35" s="22">
        <v>3422347</v>
      </c>
      <c r="Q35" s="22">
        <v>3455631</v>
      </c>
      <c r="R35" s="22">
        <v>10924046</v>
      </c>
      <c r="S35" s="22">
        <v>3410696</v>
      </c>
      <c r="T35" s="22">
        <v>3772886</v>
      </c>
      <c r="U35" s="22">
        <v>3948312</v>
      </c>
      <c r="V35" s="22">
        <v>11131894</v>
      </c>
      <c r="W35" s="22">
        <v>42508873</v>
      </c>
      <c r="X35" s="22">
        <v>40884092</v>
      </c>
      <c r="Y35" s="22">
        <v>1624781</v>
      </c>
      <c r="Z35" s="23">
        <v>3.9741154089957527</v>
      </c>
      <c r="AA35" s="20">
        <v>40884092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416725779</v>
      </c>
      <c r="D38" s="20"/>
      <c r="E38" s="21">
        <v>436105219</v>
      </c>
      <c r="F38" s="22">
        <v>376300182</v>
      </c>
      <c r="G38" s="22">
        <v>31455311</v>
      </c>
      <c r="H38" s="22">
        <v>34242596</v>
      </c>
      <c r="I38" s="22">
        <v>35478221</v>
      </c>
      <c r="J38" s="22">
        <v>101176128</v>
      </c>
      <c r="K38" s="22">
        <v>30253029</v>
      </c>
      <c r="L38" s="22">
        <v>32678038</v>
      </c>
      <c r="M38" s="22">
        <v>28834162</v>
      </c>
      <c r="N38" s="22">
        <v>91765229</v>
      </c>
      <c r="O38" s="22">
        <v>39271289</v>
      </c>
      <c r="P38" s="22">
        <v>32219304</v>
      </c>
      <c r="Q38" s="22">
        <v>45338798</v>
      </c>
      <c r="R38" s="22">
        <v>116829391</v>
      </c>
      <c r="S38" s="22">
        <v>33525604</v>
      </c>
      <c r="T38" s="22">
        <v>16715734</v>
      </c>
      <c r="U38" s="22">
        <v>40297220</v>
      </c>
      <c r="V38" s="22">
        <v>90538558</v>
      </c>
      <c r="W38" s="22">
        <v>400309306</v>
      </c>
      <c r="X38" s="22">
        <v>376300182</v>
      </c>
      <c r="Y38" s="22">
        <v>24009124</v>
      </c>
      <c r="Z38" s="23">
        <v>6.3803115566922584</v>
      </c>
      <c r="AA38" s="20">
        <v>376300182</v>
      </c>
    </row>
    <row r="39" spans="1:27" x14ac:dyDescent="0.25">
      <c r="A39" s="19" t="s">
        <v>65</v>
      </c>
      <c r="B39" s="15" t="s">
        <v>32</v>
      </c>
      <c r="C39" s="20">
        <v>145655116</v>
      </c>
      <c r="D39" s="20"/>
      <c r="E39" s="21">
        <v>35106591</v>
      </c>
      <c r="F39" s="22">
        <v>65106591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82362448</v>
      </c>
      <c r="Q39" s="22"/>
      <c r="R39" s="22">
        <v>82362448</v>
      </c>
      <c r="S39" s="22"/>
      <c r="T39" s="22"/>
      <c r="U39" s="22"/>
      <c r="V39" s="22"/>
      <c r="W39" s="22">
        <v>82362448</v>
      </c>
      <c r="X39" s="22">
        <v>65106591</v>
      </c>
      <c r="Y39" s="22">
        <v>17255857</v>
      </c>
      <c r="Z39" s="23">
        <v>26.504009402058848</v>
      </c>
      <c r="AA39" s="20">
        <v>65106591</v>
      </c>
    </row>
    <row r="40" spans="1:27" x14ac:dyDescent="0.25">
      <c r="A40" s="19" t="s">
        <v>66</v>
      </c>
      <c r="B40" s="15" t="s">
        <v>32</v>
      </c>
      <c r="C40" s="20">
        <v>2527422</v>
      </c>
      <c r="D40" s="20"/>
      <c r="E40" s="21">
        <v>1201611</v>
      </c>
      <c r="F40" s="22">
        <v>3983115</v>
      </c>
      <c r="G40" s="22">
        <v>393031</v>
      </c>
      <c r="H40" s="22">
        <v>346927</v>
      </c>
      <c r="I40" s="22">
        <v>307325</v>
      </c>
      <c r="J40" s="22">
        <v>1047283</v>
      </c>
      <c r="K40" s="22">
        <v>317564</v>
      </c>
      <c r="L40" s="22">
        <v>307325</v>
      </c>
      <c r="M40" s="22">
        <v>317564</v>
      </c>
      <c r="N40" s="22">
        <v>942453</v>
      </c>
      <c r="O40" s="22">
        <v>317564</v>
      </c>
      <c r="P40" s="22">
        <v>286839</v>
      </c>
      <c r="Q40" s="22">
        <v>317564</v>
      </c>
      <c r="R40" s="22">
        <v>921967</v>
      </c>
      <c r="S40" s="22">
        <v>307325</v>
      </c>
      <c r="T40" s="22">
        <v>317564</v>
      </c>
      <c r="U40" s="22">
        <v>307325</v>
      </c>
      <c r="V40" s="22">
        <v>932214</v>
      </c>
      <c r="W40" s="22">
        <v>3843917</v>
      </c>
      <c r="X40" s="22">
        <v>3983115</v>
      </c>
      <c r="Y40" s="22">
        <v>-139198</v>
      </c>
      <c r="Z40" s="23">
        <v>-3.4947020108633571</v>
      </c>
      <c r="AA40" s="20">
        <v>3983115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3252383</v>
      </c>
      <c r="D42" s="20"/>
      <c r="E42" s="21">
        <v>4110684</v>
      </c>
      <c r="F42" s="22">
        <v>3409721</v>
      </c>
      <c r="G42" s="22"/>
      <c r="H42" s="22">
        <v>68480</v>
      </c>
      <c r="I42" s="22">
        <v>258220</v>
      </c>
      <c r="J42" s="22">
        <v>326700</v>
      </c>
      <c r="K42" s="22">
        <v>598385</v>
      </c>
      <c r="L42" s="22">
        <v>349060</v>
      </c>
      <c r="M42" s="22">
        <v>57644</v>
      </c>
      <c r="N42" s="22">
        <v>1005089</v>
      </c>
      <c r="O42" s="22">
        <v>772907</v>
      </c>
      <c r="P42" s="22">
        <v>162981</v>
      </c>
      <c r="Q42" s="22">
        <v>-892754</v>
      </c>
      <c r="R42" s="22">
        <v>43134</v>
      </c>
      <c r="S42" s="22">
        <v>579703</v>
      </c>
      <c r="T42" s="22">
        <v>338440</v>
      </c>
      <c r="U42" s="22">
        <v>13196</v>
      </c>
      <c r="V42" s="22">
        <v>931339</v>
      </c>
      <c r="W42" s="22">
        <v>2306262</v>
      </c>
      <c r="X42" s="22">
        <v>3409721</v>
      </c>
      <c r="Y42" s="22">
        <v>-1103459</v>
      </c>
      <c r="Z42" s="23">
        <v>-32.362149278489355</v>
      </c>
      <c r="AA42" s="20">
        <v>3409721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187445170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269174914</v>
      </c>
      <c r="U44" s="22">
        <v>-134587457</v>
      </c>
      <c r="V44" s="22">
        <v>134587457</v>
      </c>
      <c r="W44" s="22">
        <v>134587457</v>
      </c>
      <c r="X44" s="22"/>
      <c r="Y44" s="22">
        <v>134587457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917951</v>
      </c>
      <c r="D45" s="20"/>
      <c r="E45" s="21">
        <v>1819394</v>
      </c>
      <c r="F45" s="22">
        <v>984285</v>
      </c>
      <c r="G45" s="22">
        <v>16750</v>
      </c>
      <c r="H45" s="22">
        <v>56529</v>
      </c>
      <c r="I45" s="22">
        <v>32698</v>
      </c>
      <c r="J45" s="22">
        <v>105977</v>
      </c>
      <c r="K45" s="22">
        <v>93698</v>
      </c>
      <c r="L45" s="22">
        <v>28097</v>
      </c>
      <c r="M45" s="22">
        <v>382543</v>
      </c>
      <c r="N45" s="22">
        <v>504338</v>
      </c>
      <c r="O45" s="22">
        <v>36085</v>
      </c>
      <c r="P45" s="22">
        <v>154369</v>
      </c>
      <c r="Q45" s="22">
        <v>28750</v>
      </c>
      <c r="R45" s="22">
        <v>219204</v>
      </c>
      <c r="S45" s="22">
        <v>28329</v>
      </c>
      <c r="T45" s="22">
        <v>32364</v>
      </c>
      <c r="U45" s="22">
        <v>33168</v>
      </c>
      <c r="V45" s="22">
        <v>93861</v>
      </c>
      <c r="W45" s="22">
        <v>923380</v>
      </c>
      <c r="X45" s="22">
        <v>984285</v>
      </c>
      <c r="Y45" s="22">
        <v>-60905</v>
      </c>
      <c r="Z45" s="23">
        <v>-6.1877403394342085</v>
      </c>
      <c r="AA45" s="20">
        <v>984285</v>
      </c>
    </row>
    <row r="46" spans="1:27" x14ac:dyDescent="0.25">
      <c r="A46" s="19" t="s">
        <v>71</v>
      </c>
      <c r="B46" s="15" t="s">
        <v>32</v>
      </c>
      <c r="C46" s="20">
        <v>119140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793823480</v>
      </c>
      <c r="D48" s="29">
        <f t="shared" ref="D48:Y48" si="1">SUM(D35:D47)</f>
        <v>0</v>
      </c>
      <c r="E48" s="30">
        <f t="shared" si="1"/>
        <v>507025729</v>
      </c>
      <c r="F48" s="31">
        <f t="shared" si="1"/>
        <v>490667986</v>
      </c>
      <c r="G48" s="31">
        <f t="shared" si="1"/>
        <v>31865092</v>
      </c>
      <c r="H48" s="31">
        <f t="shared" si="1"/>
        <v>41429189</v>
      </c>
      <c r="I48" s="31">
        <f t="shared" si="1"/>
        <v>39407625</v>
      </c>
      <c r="J48" s="31">
        <f t="shared" si="1"/>
        <v>112701906</v>
      </c>
      <c r="K48" s="31">
        <f t="shared" si="1"/>
        <v>34881327</v>
      </c>
      <c r="L48" s="31">
        <f t="shared" si="1"/>
        <v>36751202</v>
      </c>
      <c r="M48" s="31">
        <f t="shared" si="1"/>
        <v>32991695</v>
      </c>
      <c r="N48" s="31">
        <f t="shared" si="1"/>
        <v>104624224</v>
      </c>
      <c r="O48" s="31">
        <f t="shared" si="1"/>
        <v>44443913</v>
      </c>
      <c r="P48" s="31">
        <f t="shared" si="1"/>
        <v>118608288</v>
      </c>
      <c r="Q48" s="31">
        <f t="shared" si="1"/>
        <v>48247989</v>
      </c>
      <c r="R48" s="31">
        <f t="shared" si="1"/>
        <v>211300190</v>
      </c>
      <c r="S48" s="31">
        <f t="shared" si="1"/>
        <v>37851657</v>
      </c>
      <c r="T48" s="31">
        <f t="shared" si="1"/>
        <v>290351902</v>
      </c>
      <c r="U48" s="31">
        <f t="shared" si="1"/>
        <v>-89988236</v>
      </c>
      <c r="V48" s="31">
        <f t="shared" si="1"/>
        <v>238215323</v>
      </c>
      <c r="W48" s="31">
        <f t="shared" si="1"/>
        <v>666841643</v>
      </c>
      <c r="X48" s="31">
        <f t="shared" si="1"/>
        <v>490667986</v>
      </c>
      <c r="Y48" s="31">
        <f t="shared" si="1"/>
        <v>176173657</v>
      </c>
      <c r="Z48" s="32">
        <f>+IF(X48&lt;&gt;0,+(Y48/X48)*100,0)</f>
        <v>35.904860725924756</v>
      </c>
      <c r="AA48" s="29">
        <f>SUM(AA35:AA47)</f>
        <v>490667986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-308603230</v>
      </c>
      <c r="D49" s="39">
        <f t="shared" si="2"/>
        <v>0</v>
      </c>
      <c r="E49" s="40">
        <f t="shared" si="2"/>
        <v>310887510</v>
      </c>
      <c r="F49" s="41">
        <f t="shared" si="2"/>
        <v>329143988</v>
      </c>
      <c r="G49" s="41">
        <f t="shared" si="2"/>
        <v>8265127</v>
      </c>
      <c r="H49" s="41">
        <f t="shared" si="2"/>
        <v>-1110137</v>
      </c>
      <c r="I49" s="41">
        <f t="shared" si="2"/>
        <v>8365418</v>
      </c>
      <c r="J49" s="41">
        <f t="shared" si="2"/>
        <v>15520408</v>
      </c>
      <c r="K49" s="41">
        <f t="shared" si="2"/>
        <v>8794257</v>
      </c>
      <c r="L49" s="41">
        <f t="shared" si="2"/>
        <v>-536553</v>
      </c>
      <c r="M49" s="41">
        <f t="shared" si="2"/>
        <v>10967471</v>
      </c>
      <c r="N49" s="41">
        <f t="shared" si="2"/>
        <v>19225175</v>
      </c>
      <c r="O49" s="41">
        <f t="shared" si="2"/>
        <v>-6739972</v>
      </c>
      <c r="P49" s="41">
        <f t="shared" si="2"/>
        <v>-76587645</v>
      </c>
      <c r="Q49" s="41">
        <f t="shared" si="2"/>
        <v>-2272240</v>
      </c>
      <c r="R49" s="41">
        <f t="shared" si="2"/>
        <v>-85599857</v>
      </c>
      <c r="S49" s="41">
        <f t="shared" si="2"/>
        <v>5723155</v>
      </c>
      <c r="T49" s="41">
        <f t="shared" si="2"/>
        <v>-240283246</v>
      </c>
      <c r="U49" s="41">
        <f t="shared" si="2"/>
        <v>92252646</v>
      </c>
      <c r="V49" s="41">
        <f t="shared" si="2"/>
        <v>-142307445</v>
      </c>
      <c r="W49" s="41">
        <f t="shared" si="2"/>
        <v>-193161719</v>
      </c>
      <c r="X49" s="41">
        <f t="shared" si="2"/>
        <v>329143988</v>
      </c>
      <c r="Y49" s="41">
        <f t="shared" si="2"/>
        <v>-522305707</v>
      </c>
      <c r="Z49" s="42">
        <f>+IF(X49&lt;&gt;0,+(Y49/X49)*100,0)</f>
        <v>-158.68608452298389</v>
      </c>
      <c r="AA49" s="39">
        <f>+AA33-AA48</f>
        <v>329143988</v>
      </c>
    </row>
    <row r="50" spans="1:27" x14ac:dyDescent="0.25">
      <c r="A50" s="43" t="s">
        <v>75</v>
      </c>
      <c r="B50" s="15" t="s">
        <v>32</v>
      </c>
      <c r="C50" s="20">
        <v>4595890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-304007340</v>
      </c>
      <c r="D52" s="48">
        <f t="shared" si="3"/>
        <v>0</v>
      </c>
      <c r="E52" s="49">
        <f t="shared" si="3"/>
        <v>310887510</v>
      </c>
      <c r="F52" s="50">
        <f t="shared" si="3"/>
        <v>329143988</v>
      </c>
      <c r="G52" s="50">
        <f t="shared" si="3"/>
        <v>8265127</v>
      </c>
      <c r="H52" s="50">
        <f t="shared" si="3"/>
        <v>-1110137</v>
      </c>
      <c r="I52" s="50">
        <f t="shared" si="3"/>
        <v>8365418</v>
      </c>
      <c r="J52" s="50">
        <f t="shared" si="3"/>
        <v>15520408</v>
      </c>
      <c r="K52" s="50">
        <f t="shared" si="3"/>
        <v>8794257</v>
      </c>
      <c r="L52" s="50">
        <f t="shared" si="3"/>
        <v>-536553</v>
      </c>
      <c r="M52" s="50">
        <f t="shared" si="3"/>
        <v>10967471</v>
      </c>
      <c r="N52" s="50">
        <f t="shared" si="3"/>
        <v>19225175</v>
      </c>
      <c r="O52" s="50">
        <f t="shared" si="3"/>
        <v>-6739972</v>
      </c>
      <c r="P52" s="50">
        <f t="shared" si="3"/>
        <v>-76587645</v>
      </c>
      <c r="Q52" s="50">
        <f t="shared" si="3"/>
        <v>-2272240</v>
      </c>
      <c r="R52" s="50">
        <f t="shared" si="3"/>
        <v>-85599857</v>
      </c>
      <c r="S52" s="50">
        <f t="shared" si="3"/>
        <v>5723155</v>
      </c>
      <c r="T52" s="50">
        <f t="shared" si="3"/>
        <v>-240283246</v>
      </c>
      <c r="U52" s="50">
        <f t="shared" si="3"/>
        <v>92252646</v>
      </c>
      <c r="V52" s="50">
        <f t="shared" si="3"/>
        <v>-142307445</v>
      </c>
      <c r="W52" s="50">
        <f t="shared" si="3"/>
        <v>-193161719</v>
      </c>
      <c r="X52" s="50">
        <f t="shared" si="3"/>
        <v>329143988</v>
      </c>
      <c r="Y52" s="50">
        <f t="shared" si="3"/>
        <v>-522305707</v>
      </c>
      <c r="Z52" s="51">
        <f>+IF(X52&lt;&gt;0,+(Y52/X52)*100,0)</f>
        <v>-158.68608452298389</v>
      </c>
      <c r="AA52" s="48">
        <f>SUM(AA49:AA51)</f>
        <v>329143988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-304007340</v>
      </c>
      <c r="D54" s="54">
        <f>+D52-D53</f>
        <v>0</v>
      </c>
      <c r="E54" s="55">
        <f t="shared" si="4"/>
        <v>310887510</v>
      </c>
      <c r="F54" s="56">
        <f t="shared" si="4"/>
        <v>329143988</v>
      </c>
      <c r="G54" s="56">
        <f t="shared" si="4"/>
        <v>8265127</v>
      </c>
      <c r="H54" s="56">
        <f t="shared" si="4"/>
        <v>-1110137</v>
      </c>
      <c r="I54" s="56">
        <f t="shared" si="4"/>
        <v>8365418</v>
      </c>
      <c r="J54" s="56">
        <f t="shared" si="4"/>
        <v>15520408</v>
      </c>
      <c r="K54" s="56">
        <f t="shared" si="4"/>
        <v>8794257</v>
      </c>
      <c r="L54" s="56">
        <f t="shared" si="4"/>
        <v>-536553</v>
      </c>
      <c r="M54" s="56">
        <f t="shared" si="4"/>
        <v>10967471</v>
      </c>
      <c r="N54" s="56">
        <f t="shared" si="4"/>
        <v>19225175</v>
      </c>
      <c r="O54" s="56">
        <f t="shared" si="4"/>
        <v>-6739972</v>
      </c>
      <c r="P54" s="56">
        <f t="shared" si="4"/>
        <v>-76587645</v>
      </c>
      <c r="Q54" s="56">
        <f t="shared" si="4"/>
        <v>-2272240</v>
      </c>
      <c r="R54" s="56">
        <f t="shared" si="4"/>
        <v>-85599857</v>
      </c>
      <c r="S54" s="56">
        <f t="shared" si="4"/>
        <v>5723155</v>
      </c>
      <c r="T54" s="56">
        <f t="shared" si="4"/>
        <v>-240283246</v>
      </c>
      <c r="U54" s="56">
        <f t="shared" si="4"/>
        <v>92252646</v>
      </c>
      <c r="V54" s="56">
        <f t="shared" si="4"/>
        <v>-142307445</v>
      </c>
      <c r="W54" s="56">
        <f t="shared" si="4"/>
        <v>-193161719</v>
      </c>
      <c r="X54" s="56">
        <f t="shared" si="4"/>
        <v>329143988</v>
      </c>
      <c r="Y54" s="56">
        <f t="shared" si="4"/>
        <v>-522305707</v>
      </c>
      <c r="Z54" s="57">
        <f>+IF(X54&lt;&gt;0,+(Y54/X54)*100,0)</f>
        <v>-158.68608452298389</v>
      </c>
      <c r="AA54" s="54">
        <f>+AA52-AA53</f>
        <v>329143988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-304007340</v>
      </c>
      <c r="D57" s="48">
        <f>SUM(D54:D56)</f>
        <v>0</v>
      </c>
      <c r="E57" s="49">
        <f t="shared" si="5"/>
        <v>310887510</v>
      </c>
      <c r="F57" s="50">
        <f t="shared" si="5"/>
        <v>329143988</v>
      </c>
      <c r="G57" s="50">
        <f t="shared" si="5"/>
        <v>8265127</v>
      </c>
      <c r="H57" s="50">
        <f t="shared" si="5"/>
        <v>-1110137</v>
      </c>
      <c r="I57" s="50">
        <f t="shared" si="5"/>
        <v>8365418</v>
      </c>
      <c r="J57" s="50">
        <f t="shared" si="5"/>
        <v>15520408</v>
      </c>
      <c r="K57" s="50">
        <f t="shared" si="5"/>
        <v>8794257</v>
      </c>
      <c r="L57" s="50">
        <f t="shared" si="5"/>
        <v>-536553</v>
      </c>
      <c r="M57" s="50">
        <f t="shared" si="5"/>
        <v>10967471</v>
      </c>
      <c r="N57" s="50">
        <f t="shared" si="5"/>
        <v>19225175</v>
      </c>
      <c r="O57" s="50">
        <f t="shared" si="5"/>
        <v>-6739972</v>
      </c>
      <c r="P57" s="50">
        <f t="shared" si="5"/>
        <v>-76587645</v>
      </c>
      <c r="Q57" s="50">
        <f t="shared" si="5"/>
        <v>-2272240</v>
      </c>
      <c r="R57" s="50">
        <f t="shared" si="5"/>
        <v>-85599857</v>
      </c>
      <c r="S57" s="50">
        <f t="shared" si="5"/>
        <v>5723155</v>
      </c>
      <c r="T57" s="50">
        <f t="shared" si="5"/>
        <v>-240283246</v>
      </c>
      <c r="U57" s="50">
        <f t="shared" si="5"/>
        <v>92252646</v>
      </c>
      <c r="V57" s="50">
        <f t="shared" si="5"/>
        <v>-142307445</v>
      </c>
      <c r="W57" s="50">
        <f t="shared" si="5"/>
        <v>-193161719</v>
      </c>
      <c r="X57" s="50">
        <f t="shared" si="5"/>
        <v>329143988</v>
      </c>
      <c r="Y57" s="50">
        <f t="shared" si="5"/>
        <v>-522305707</v>
      </c>
      <c r="Z57" s="51">
        <f>+IF(X57&lt;&gt;0,+(Y57/X57)*100,0)</f>
        <v>-158.68608452298389</v>
      </c>
      <c r="AA57" s="48">
        <f>SUM(AA54:AA56)</f>
        <v>329143988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-304007340</v>
      </c>
      <c r="D60" s="65">
        <f>SUM(D57:D59)</f>
        <v>0</v>
      </c>
      <c r="E60" s="66">
        <f t="shared" si="6"/>
        <v>310887510</v>
      </c>
      <c r="F60" s="67">
        <f t="shared" si="6"/>
        <v>329143988</v>
      </c>
      <c r="G60" s="67">
        <f t="shared" si="6"/>
        <v>8265127</v>
      </c>
      <c r="H60" s="67">
        <f t="shared" si="6"/>
        <v>-1110137</v>
      </c>
      <c r="I60" s="67">
        <f t="shared" si="6"/>
        <v>8365418</v>
      </c>
      <c r="J60" s="67">
        <f t="shared" si="6"/>
        <v>15520408</v>
      </c>
      <c r="K60" s="67">
        <f t="shared" si="6"/>
        <v>8794257</v>
      </c>
      <c r="L60" s="67">
        <f t="shared" si="6"/>
        <v>-536553</v>
      </c>
      <c r="M60" s="67">
        <f t="shared" si="6"/>
        <v>10967471</v>
      </c>
      <c r="N60" s="67">
        <f t="shared" si="6"/>
        <v>19225175</v>
      </c>
      <c r="O60" s="67">
        <f t="shared" si="6"/>
        <v>-6739972</v>
      </c>
      <c r="P60" s="67">
        <f t="shared" si="6"/>
        <v>-76587645</v>
      </c>
      <c r="Q60" s="67">
        <f t="shared" si="6"/>
        <v>-2272240</v>
      </c>
      <c r="R60" s="67">
        <f t="shared" si="6"/>
        <v>-85599857</v>
      </c>
      <c r="S60" s="67">
        <f t="shared" si="6"/>
        <v>5723155</v>
      </c>
      <c r="T60" s="67">
        <f t="shared" si="6"/>
        <v>-240283246</v>
      </c>
      <c r="U60" s="67">
        <f t="shared" si="6"/>
        <v>92252646</v>
      </c>
      <c r="V60" s="67">
        <f t="shared" si="6"/>
        <v>-142307445</v>
      </c>
      <c r="W60" s="67">
        <f t="shared" si="6"/>
        <v>-193161719</v>
      </c>
      <c r="X60" s="67">
        <f t="shared" si="6"/>
        <v>329143988</v>
      </c>
      <c r="Y60" s="67">
        <f t="shared" si="6"/>
        <v>-522305707</v>
      </c>
      <c r="Z60" s="68">
        <f>+IF(X60&lt;&gt;0,+(Y60/X60)*100,0)</f>
        <v>-158.68608452298389</v>
      </c>
      <c r="AA60" s="65">
        <f>SUM(AA57:AA59)</f>
        <v>329143988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>
        <v>37527640</v>
      </c>
      <c r="P7" s="22">
        <v>38248451</v>
      </c>
      <c r="Q7" s="22">
        <v>32788541</v>
      </c>
      <c r="R7" s="22">
        <v>108564632</v>
      </c>
      <c r="S7" s="22">
        <v>30470456</v>
      </c>
      <c r="T7" s="22">
        <v>34261207</v>
      </c>
      <c r="U7" s="22">
        <v>33826916</v>
      </c>
      <c r="V7" s="22">
        <v>98558579</v>
      </c>
      <c r="W7" s="22">
        <v>416100468</v>
      </c>
      <c r="X7" s="22">
        <v>555149682</v>
      </c>
      <c r="Y7" s="22">
        <v>-139049214</v>
      </c>
      <c r="Z7" s="23">
        <v>-25.047157281808545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13740662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>
        <v>1285875</v>
      </c>
      <c r="P13" s="22">
        <v>1126643</v>
      </c>
      <c r="Q13" s="22">
        <v>1297808</v>
      </c>
      <c r="R13" s="22">
        <v>3710326</v>
      </c>
      <c r="S13" s="22">
        <v>1297780</v>
      </c>
      <c r="T13" s="22">
        <v>1321163</v>
      </c>
      <c r="U13" s="22">
        <v>1132916</v>
      </c>
      <c r="V13" s="22">
        <v>3751859</v>
      </c>
      <c r="W13" s="22">
        <v>14332516</v>
      </c>
      <c r="X13" s="22">
        <v>13740662</v>
      </c>
      <c r="Y13" s="22">
        <v>591854</v>
      </c>
      <c r="Z13" s="23">
        <v>4.307317944361051</v>
      </c>
      <c r="AA13" s="20">
        <v>13740662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69318724</v>
      </c>
      <c r="F26" s="22">
        <v>69318724</v>
      </c>
      <c r="G26" s="22">
        <v>553959</v>
      </c>
      <c r="H26" s="22">
        <v>-537772</v>
      </c>
      <c r="I26" s="22"/>
      <c r="J26" s="22">
        <v>16187</v>
      </c>
      <c r="K26" s="22"/>
      <c r="L26" s="22"/>
      <c r="M26" s="22"/>
      <c r="N26" s="22"/>
      <c r="O26" s="22">
        <v>278639</v>
      </c>
      <c r="P26" s="22">
        <v>205173</v>
      </c>
      <c r="Q26" s="22"/>
      <c r="R26" s="22">
        <v>483812</v>
      </c>
      <c r="S26" s="22"/>
      <c r="T26" s="22"/>
      <c r="U26" s="22"/>
      <c r="V26" s="22"/>
      <c r="W26" s="22">
        <v>499999</v>
      </c>
      <c r="X26" s="22">
        <v>69318724</v>
      </c>
      <c r="Y26" s="22">
        <v>-68818725</v>
      </c>
      <c r="Z26" s="23">
        <v>-99.278695608995918</v>
      </c>
      <c r="AA26" s="20">
        <v>69318724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638593748</v>
      </c>
      <c r="F33" s="31">
        <f t="shared" si="0"/>
        <v>638209068</v>
      </c>
      <c r="G33" s="31">
        <f t="shared" si="0"/>
        <v>35852288</v>
      </c>
      <c r="H33" s="31">
        <f t="shared" si="0"/>
        <v>33738598</v>
      </c>
      <c r="I33" s="31">
        <f t="shared" si="0"/>
        <v>34245299</v>
      </c>
      <c r="J33" s="31">
        <f t="shared" si="0"/>
        <v>103836185</v>
      </c>
      <c r="K33" s="31">
        <f t="shared" si="0"/>
        <v>37457339</v>
      </c>
      <c r="L33" s="31">
        <f t="shared" si="0"/>
        <v>47558253</v>
      </c>
      <c r="M33" s="31">
        <f t="shared" si="0"/>
        <v>27011998</v>
      </c>
      <c r="N33" s="31">
        <f t="shared" si="0"/>
        <v>112027590</v>
      </c>
      <c r="O33" s="31">
        <f t="shared" si="0"/>
        <v>39092154</v>
      </c>
      <c r="P33" s="31">
        <f t="shared" si="0"/>
        <v>39580267</v>
      </c>
      <c r="Q33" s="31">
        <f t="shared" si="0"/>
        <v>34086349</v>
      </c>
      <c r="R33" s="31">
        <f t="shared" si="0"/>
        <v>112758770</v>
      </c>
      <c r="S33" s="31">
        <f t="shared" si="0"/>
        <v>31768236</v>
      </c>
      <c r="T33" s="31">
        <f t="shared" si="0"/>
        <v>35582370</v>
      </c>
      <c r="U33" s="31">
        <f t="shared" si="0"/>
        <v>34959832</v>
      </c>
      <c r="V33" s="31">
        <f t="shared" si="0"/>
        <v>102310438</v>
      </c>
      <c r="W33" s="31">
        <f t="shared" si="0"/>
        <v>430932983</v>
      </c>
      <c r="X33" s="31">
        <f t="shared" si="0"/>
        <v>638209068</v>
      </c>
      <c r="Y33" s="31">
        <f t="shared" si="0"/>
        <v>-207276085</v>
      </c>
      <c r="Z33" s="32">
        <f>+IF(X33&lt;&gt;0,+(Y33/X33)*100,0)</f>
        <v>-32.477771845134612</v>
      </c>
      <c r="AA33" s="29">
        <f>SUM(AA6:AA32)</f>
        <v>638209068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97285465</v>
      </c>
      <c r="F35" s="22">
        <v>97285465</v>
      </c>
      <c r="G35" s="22">
        <v>6674224</v>
      </c>
      <c r="H35" s="22">
        <v>6925645</v>
      </c>
      <c r="I35" s="22">
        <v>7215124</v>
      </c>
      <c r="J35" s="22">
        <v>20814993</v>
      </c>
      <c r="K35" s="22">
        <v>8007523</v>
      </c>
      <c r="L35" s="22">
        <v>7561007</v>
      </c>
      <c r="M35" s="22">
        <v>7698965</v>
      </c>
      <c r="N35" s="22">
        <v>23267495</v>
      </c>
      <c r="O35" s="22">
        <v>7397355</v>
      </c>
      <c r="P35" s="22">
        <v>7099595</v>
      </c>
      <c r="Q35" s="22">
        <v>7358707</v>
      </c>
      <c r="R35" s="22">
        <v>21855657</v>
      </c>
      <c r="S35" s="22">
        <v>7105460</v>
      </c>
      <c r="T35" s="22">
        <v>7167395</v>
      </c>
      <c r="U35" s="22">
        <v>7353873</v>
      </c>
      <c r="V35" s="22">
        <v>21626728</v>
      </c>
      <c r="W35" s="22">
        <v>87564873</v>
      </c>
      <c r="X35" s="22">
        <v>97285465</v>
      </c>
      <c r="Y35" s="22">
        <v>-9720592</v>
      </c>
      <c r="Z35" s="23">
        <v>-9.9918235473305295</v>
      </c>
      <c r="AA35" s="20">
        <v>97285465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192889366</v>
      </c>
      <c r="F38" s="22">
        <v>212673453</v>
      </c>
      <c r="G38" s="22">
        <v>1834493</v>
      </c>
      <c r="H38" s="22">
        <v>12595767</v>
      </c>
      <c r="I38" s="22">
        <v>18974961</v>
      </c>
      <c r="J38" s="22">
        <v>33405221</v>
      </c>
      <c r="K38" s="22">
        <v>22809903</v>
      </c>
      <c r="L38" s="22">
        <v>23118035</v>
      </c>
      <c r="M38" s="22">
        <v>14887022</v>
      </c>
      <c r="N38" s="22">
        <v>60814960</v>
      </c>
      <c r="O38" s="22">
        <v>21779249</v>
      </c>
      <c r="P38" s="22">
        <v>13193974</v>
      </c>
      <c r="Q38" s="22">
        <v>24251513</v>
      </c>
      <c r="R38" s="22">
        <v>59224736</v>
      </c>
      <c r="S38" s="22">
        <v>10523102</v>
      </c>
      <c r="T38" s="22">
        <v>28371821</v>
      </c>
      <c r="U38" s="22">
        <v>23125943</v>
      </c>
      <c r="V38" s="22">
        <v>62020866</v>
      </c>
      <c r="W38" s="22">
        <v>215465783</v>
      </c>
      <c r="X38" s="22">
        <v>212673453</v>
      </c>
      <c r="Y38" s="22">
        <v>2792330</v>
      </c>
      <c r="Z38" s="23">
        <v>1.312965939383135</v>
      </c>
      <c r="AA38" s="20">
        <v>212673453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118876112</v>
      </c>
      <c r="F39" s="22">
        <v>118876112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118876112</v>
      </c>
      <c r="Y39" s="22">
        <v>-118876112</v>
      </c>
      <c r="Z39" s="23">
        <v>-100</v>
      </c>
      <c r="AA39" s="20">
        <v>118876112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29084062</v>
      </c>
      <c r="F40" s="22">
        <v>29084062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29084062</v>
      </c>
      <c r="Y40" s="22">
        <v>-29084062</v>
      </c>
      <c r="Z40" s="23">
        <v>-100</v>
      </c>
      <c r="AA40" s="20">
        <v>29084062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142282000</v>
      </c>
      <c r="F42" s="22">
        <v>165946087</v>
      </c>
      <c r="G42" s="22">
        <v>3899009</v>
      </c>
      <c r="H42" s="22">
        <v>10697044</v>
      </c>
      <c r="I42" s="22">
        <v>9376749</v>
      </c>
      <c r="J42" s="22">
        <v>23972802</v>
      </c>
      <c r="K42" s="22">
        <v>14892649</v>
      </c>
      <c r="L42" s="22">
        <v>10363296</v>
      </c>
      <c r="M42" s="22">
        <v>19872540</v>
      </c>
      <c r="N42" s="22">
        <v>45128485</v>
      </c>
      <c r="O42" s="22">
        <v>13806247</v>
      </c>
      <c r="P42" s="22">
        <v>10159919</v>
      </c>
      <c r="Q42" s="22">
        <v>24896680</v>
      </c>
      <c r="R42" s="22">
        <v>48862846</v>
      </c>
      <c r="S42" s="22">
        <v>12988217</v>
      </c>
      <c r="T42" s="22">
        <v>24572853</v>
      </c>
      <c r="U42" s="22">
        <v>25839963</v>
      </c>
      <c r="V42" s="22">
        <v>63401033</v>
      </c>
      <c r="W42" s="22">
        <v>181365166</v>
      </c>
      <c r="X42" s="22">
        <v>165946087</v>
      </c>
      <c r="Y42" s="22">
        <v>15419079</v>
      </c>
      <c r="Z42" s="23">
        <v>9.2916195125468661</v>
      </c>
      <c r="AA42" s="20">
        <v>165946087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7002200</v>
      </c>
      <c r="F44" s="22">
        <v>7002200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7002200</v>
      </c>
      <c r="Y44" s="22">
        <v>-7002200</v>
      </c>
      <c r="Z44" s="23">
        <v>-100</v>
      </c>
      <c r="AA44" s="20">
        <v>7002200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13050165</v>
      </c>
      <c r="F45" s="22">
        <v>13271078</v>
      </c>
      <c r="G45" s="22">
        <v>6444889</v>
      </c>
      <c r="H45" s="22">
        <v>77761</v>
      </c>
      <c r="I45" s="22">
        <v>56072</v>
      </c>
      <c r="J45" s="22">
        <v>6578722</v>
      </c>
      <c r="K45" s="22">
        <v>280555</v>
      </c>
      <c r="L45" s="22">
        <v>293797</v>
      </c>
      <c r="M45" s="22">
        <v>32279</v>
      </c>
      <c r="N45" s="22">
        <v>606631</v>
      </c>
      <c r="O45" s="22">
        <v>86046</v>
      </c>
      <c r="P45" s="22">
        <v>69623</v>
      </c>
      <c r="Q45" s="22">
        <v>106996</v>
      </c>
      <c r="R45" s="22">
        <v>262665</v>
      </c>
      <c r="S45" s="22">
        <v>229519</v>
      </c>
      <c r="T45" s="22">
        <v>300645</v>
      </c>
      <c r="U45" s="22">
        <v>484574</v>
      </c>
      <c r="V45" s="22">
        <v>1014738</v>
      </c>
      <c r="W45" s="22">
        <v>8462756</v>
      </c>
      <c r="X45" s="22">
        <v>13271078</v>
      </c>
      <c r="Y45" s="22">
        <v>-4808322</v>
      </c>
      <c r="Z45" s="23">
        <v>-36.231585708410421</v>
      </c>
      <c r="AA45" s="20">
        <v>13271078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600474370</v>
      </c>
      <c r="F48" s="31">
        <f t="shared" si="1"/>
        <v>644143457</v>
      </c>
      <c r="G48" s="31">
        <f t="shared" si="1"/>
        <v>18852615</v>
      </c>
      <c r="H48" s="31">
        <f t="shared" si="1"/>
        <v>30296217</v>
      </c>
      <c r="I48" s="31">
        <f t="shared" si="1"/>
        <v>35622906</v>
      </c>
      <c r="J48" s="31">
        <f t="shared" si="1"/>
        <v>84771738</v>
      </c>
      <c r="K48" s="31">
        <f t="shared" si="1"/>
        <v>45990630</v>
      </c>
      <c r="L48" s="31">
        <f t="shared" si="1"/>
        <v>41336135</v>
      </c>
      <c r="M48" s="31">
        <f t="shared" si="1"/>
        <v>42490806</v>
      </c>
      <c r="N48" s="31">
        <f t="shared" si="1"/>
        <v>129817571</v>
      </c>
      <c r="O48" s="31">
        <f t="shared" si="1"/>
        <v>43068897</v>
      </c>
      <c r="P48" s="31">
        <f t="shared" si="1"/>
        <v>30523111</v>
      </c>
      <c r="Q48" s="31">
        <f t="shared" si="1"/>
        <v>56613896</v>
      </c>
      <c r="R48" s="31">
        <f t="shared" si="1"/>
        <v>130205904</v>
      </c>
      <c r="S48" s="31">
        <f t="shared" si="1"/>
        <v>30846298</v>
      </c>
      <c r="T48" s="31">
        <f t="shared" si="1"/>
        <v>60412714</v>
      </c>
      <c r="U48" s="31">
        <f t="shared" si="1"/>
        <v>56804353</v>
      </c>
      <c r="V48" s="31">
        <f t="shared" si="1"/>
        <v>148063365</v>
      </c>
      <c r="W48" s="31">
        <f t="shared" si="1"/>
        <v>492858578</v>
      </c>
      <c r="X48" s="31">
        <f t="shared" si="1"/>
        <v>644143457</v>
      </c>
      <c r="Y48" s="31">
        <f t="shared" si="1"/>
        <v>-151284879</v>
      </c>
      <c r="Z48" s="32">
        <f>+IF(X48&lt;&gt;0,+(Y48/X48)*100,0)</f>
        <v>-23.486209066624113</v>
      </c>
      <c r="AA48" s="29">
        <f>SUM(AA35:AA47)</f>
        <v>644143457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38119378</v>
      </c>
      <c r="F49" s="41">
        <f t="shared" si="2"/>
        <v>-5934389</v>
      </c>
      <c r="G49" s="41">
        <f t="shared" si="2"/>
        <v>16999673</v>
      </c>
      <c r="H49" s="41">
        <f t="shared" si="2"/>
        <v>3442381</v>
      </c>
      <c r="I49" s="41">
        <f t="shared" si="2"/>
        <v>-1377607</v>
      </c>
      <c r="J49" s="41">
        <f t="shared" si="2"/>
        <v>19064447</v>
      </c>
      <c r="K49" s="41">
        <f t="shared" si="2"/>
        <v>-8533291</v>
      </c>
      <c r="L49" s="41">
        <f t="shared" si="2"/>
        <v>6222118</v>
      </c>
      <c r="M49" s="41">
        <f t="shared" si="2"/>
        <v>-15478808</v>
      </c>
      <c r="N49" s="41">
        <f t="shared" si="2"/>
        <v>-17789981</v>
      </c>
      <c r="O49" s="41">
        <f t="shared" si="2"/>
        <v>-3976743</v>
      </c>
      <c r="P49" s="41">
        <f t="shared" si="2"/>
        <v>9057156</v>
      </c>
      <c r="Q49" s="41">
        <f t="shared" si="2"/>
        <v>-22527547</v>
      </c>
      <c r="R49" s="41">
        <f t="shared" si="2"/>
        <v>-17447134</v>
      </c>
      <c r="S49" s="41">
        <f t="shared" si="2"/>
        <v>921938</v>
      </c>
      <c r="T49" s="41">
        <f t="shared" si="2"/>
        <v>-24830344</v>
      </c>
      <c r="U49" s="41">
        <f t="shared" si="2"/>
        <v>-21844521</v>
      </c>
      <c r="V49" s="41">
        <f t="shared" si="2"/>
        <v>-45752927</v>
      </c>
      <c r="W49" s="41">
        <f t="shared" si="2"/>
        <v>-61925595</v>
      </c>
      <c r="X49" s="41">
        <f t="shared" si="2"/>
        <v>-5934389</v>
      </c>
      <c r="Y49" s="41">
        <f t="shared" si="2"/>
        <v>-55991206</v>
      </c>
      <c r="Z49" s="42">
        <f>+IF(X49&lt;&gt;0,+(Y49/X49)*100,0)</f>
        <v>943.50414170692216</v>
      </c>
      <c r="AA49" s="39">
        <f>+AA33-AA48</f>
        <v>-5934389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63105737</v>
      </c>
      <c r="F50" s="22">
        <v>60706058</v>
      </c>
      <c r="G50" s="22">
        <v>4091860</v>
      </c>
      <c r="H50" s="22">
        <v>14038287</v>
      </c>
      <c r="I50" s="22">
        <v>1900100</v>
      </c>
      <c r="J50" s="22">
        <v>20030247</v>
      </c>
      <c r="K50" s="22">
        <v>853024</v>
      </c>
      <c r="L50" s="22">
        <v>8225617</v>
      </c>
      <c r="M50" s="22">
        <v>2332873</v>
      </c>
      <c r="N50" s="22">
        <v>11411514</v>
      </c>
      <c r="O50" s="22">
        <v>726673</v>
      </c>
      <c r="P50" s="22"/>
      <c r="Q50" s="22">
        <v>1782773</v>
      </c>
      <c r="R50" s="22">
        <v>2509446</v>
      </c>
      <c r="S50" s="22">
        <v>3683322</v>
      </c>
      <c r="T50" s="22">
        <v>3251673</v>
      </c>
      <c r="U50" s="22">
        <v>9657523</v>
      </c>
      <c r="V50" s="22">
        <v>16592518</v>
      </c>
      <c r="W50" s="22">
        <v>50543725</v>
      </c>
      <c r="X50" s="22">
        <v>60706058</v>
      </c>
      <c r="Y50" s="22">
        <v>-10162333</v>
      </c>
      <c r="Z50" s="23">
        <v>-16.740228792322505</v>
      </c>
      <c r="AA50" s="20">
        <v>60706058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101225115</v>
      </c>
      <c r="F52" s="50">
        <f t="shared" si="3"/>
        <v>54771669</v>
      </c>
      <c r="G52" s="50">
        <f t="shared" si="3"/>
        <v>21091533</v>
      </c>
      <c r="H52" s="50">
        <f t="shared" si="3"/>
        <v>17480668</v>
      </c>
      <c r="I52" s="50">
        <f t="shared" si="3"/>
        <v>522493</v>
      </c>
      <c r="J52" s="50">
        <f t="shared" si="3"/>
        <v>39094694</v>
      </c>
      <c r="K52" s="50">
        <f t="shared" si="3"/>
        <v>-7680267</v>
      </c>
      <c r="L52" s="50">
        <f t="shared" si="3"/>
        <v>14447735</v>
      </c>
      <c r="M52" s="50">
        <f t="shared" si="3"/>
        <v>-13145935</v>
      </c>
      <c r="N52" s="50">
        <f t="shared" si="3"/>
        <v>-6378467</v>
      </c>
      <c r="O52" s="50">
        <f t="shared" si="3"/>
        <v>-3250070</v>
      </c>
      <c r="P52" s="50">
        <f t="shared" si="3"/>
        <v>9057156</v>
      </c>
      <c r="Q52" s="50">
        <f t="shared" si="3"/>
        <v>-20744774</v>
      </c>
      <c r="R52" s="50">
        <f t="shared" si="3"/>
        <v>-14937688</v>
      </c>
      <c r="S52" s="50">
        <f t="shared" si="3"/>
        <v>4605260</v>
      </c>
      <c r="T52" s="50">
        <f t="shared" si="3"/>
        <v>-21578671</v>
      </c>
      <c r="U52" s="50">
        <f t="shared" si="3"/>
        <v>-12186998</v>
      </c>
      <c r="V52" s="50">
        <f t="shared" si="3"/>
        <v>-29160409</v>
      </c>
      <c r="W52" s="50">
        <f t="shared" si="3"/>
        <v>-11381870</v>
      </c>
      <c r="X52" s="50">
        <f t="shared" si="3"/>
        <v>54771669</v>
      </c>
      <c r="Y52" s="50">
        <f t="shared" si="3"/>
        <v>-66153539</v>
      </c>
      <c r="Z52" s="51">
        <f>+IF(X52&lt;&gt;0,+(Y52/X52)*100,0)</f>
        <v>-120.78057909829258</v>
      </c>
      <c r="AA52" s="48">
        <f>SUM(AA49:AA51)</f>
        <v>54771669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101225115</v>
      </c>
      <c r="F54" s="56">
        <f t="shared" si="4"/>
        <v>54771669</v>
      </c>
      <c r="G54" s="56">
        <f t="shared" si="4"/>
        <v>21091533</v>
      </c>
      <c r="H54" s="56">
        <f t="shared" si="4"/>
        <v>17480668</v>
      </c>
      <c r="I54" s="56">
        <f t="shared" si="4"/>
        <v>522493</v>
      </c>
      <c r="J54" s="56">
        <f t="shared" si="4"/>
        <v>39094694</v>
      </c>
      <c r="K54" s="56">
        <f t="shared" si="4"/>
        <v>-7680267</v>
      </c>
      <c r="L54" s="56">
        <f t="shared" si="4"/>
        <v>14447735</v>
      </c>
      <c r="M54" s="56">
        <f t="shared" si="4"/>
        <v>-13145935</v>
      </c>
      <c r="N54" s="56">
        <f t="shared" si="4"/>
        <v>-6378467</v>
      </c>
      <c r="O54" s="56">
        <f t="shared" si="4"/>
        <v>-3250070</v>
      </c>
      <c r="P54" s="56">
        <f t="shared" si="4"/>
        <v>9057156</v>
      </c>
      <c r="Q54" s="56">
        <f t="shared" si="4"/>
        <v>-20744774</v>
      </c>
      <c r="R54" s="56">
        <f t="shared" si="4"/>
        <v>-14937688</v>
      </c>
      <c r="S54" s="56">
        <f t="shared" si="4"/>
        <v>4605260</v>
      </c>
      <c r="T54" s="56">
        <f t="shared" si="4"/>
        <v>-21578671</v>
      </c>
      <c r="U54" s="56">
        <f t="shared" si="4"/>
        <v>-12186998</v>
      </c>
      <c r="V54" s="56">
        <f t="shared" si="4"/>
        <v>-29160409</v>
      </c>
      <c r="W54" s="56">
        <f t="shared" si="4"/>
        <v>-11381870</v>
      </c>
      <c r="X54" s="56">
        <f t="shared" si="4"/>
        <v>54771669</v>
      </c>
      <c r="Y54" s="56">
        <f t="shared" si="4"/>
        <v>-66153539</v>
      </c>
      <c r="Z54" s="57">
        <f>+IF(X54&lt;&gt;0,+(Y54/X54)*100,0)</f>
        <v>-120.78057909829258</v>
      </c>
      <c r="AA54" s="54">
        <f>+AA52-AA53</f>
        <v>54771669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101225115</v>
      </c>
      <c r="F57" s="50">
        <f t="shared" si="5"/>
        <v>54771669</v>
      </c>
      <c r="G57" s="50">
        <f t="shared" si="5"/>
        <v>21091533</v>
      </c>
      <c r="H57" s="50">
        <f t="shared" si="5"/>
        <v>17480668</v>
      </c>
      <c r="I57" s="50">
        <f t="shared" si="5"/>
        <v>522493</v>
      </c>
      <c r="J57" s="50">
        <f t="shared" si="5"/>
        <v>39094694</v>
      </c>
      <c r="K57" s="50">
        <f t="shared" si="5"/>
        <v>-7680267</v>
      </c>
      <c r="L57" s="50">
        <f t="shared" si="5"/>
        <v>14447735</v>
      </c>
      <c r="M57" s="50">
        <f t="shared" si="5"/>
        <v>-13145935</v>
      </c>
      <c r="N57" s="50">
        <f t="shared" si="5"/>
        <v>-6378467</v>
      </c>
      <c r="O57" s="50">
        <f t="shared" si="5"/>
        <v>-3250070</v>
      </c>
      <c r="P57" s="50">
        <f t="shared" si="5"/>
        <v>9057156</v>
      </c>
      <c r="Q57" s="50">
        <f t="shared" si="5"/>
        <v>-20744774</v>
      </c>
      <c r="R57" s="50">
        <f t="shared" si="5"/>
        <v>-14937688</v>
      </c>
      <c r="S57" s="50">
        <f t="shared" si="5"/>
        <v>4605260</v>
      </c>
      <c r="T57" s="50">
        <f t="shared" si="5"/>
        <v>-21578671</v>
      </c>
      <c r="U57" s="50">
        <f t="shared" si="5"/>
        <v>-12186998</v>
      </c>
      <c r="V57" s="50">
        <f t="shared" si="5"/>
        <v>-29160409</v>
      </c>
      <c r="W57" s="50">
        <f t="shared" si="5"/>
        <v>-11381870</v>
      </c>
      <c r="X57" s="50">
        <f t="shared" si="5"/>
        <v>54771669</v>
      </c>
      <c r="Y57" s="50">
        <f t="shared" si="5"/>
        <v>-66153539</v>
      </c>
      <c r="Z57" s="51">
        <f>+IF(X57&lt;&gt;0,+(Y57/X57)*100,0)</f>
        <v>-120.78057909829258</v>
      </c>
      <c r="AA57" s="48">
        <f>SUM(AA54:AA56)</f>
        <v>54771669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101225115</v>
      </c>
      <c r="F60" s="67">
        <f t="shared" si="6"/>
        <v>54771669</v>
      </c>
      <c r="G60" s="67">
        <f t="shared" si="6"/>
        <v>21091533</v>
      </c>
      <c r="H60" s="67">
        <f t="shared" si="6"/>
        <v>17480668</v>
      </c>
      <c r="I60" s="67">
        <f t="shared" si="6"/>
        <v>522493</v>
      </c>
      <c r="J60" s="67">
        <f t="shared" si="6"/>
        <v>39094694</v>
      </c>
      <c r="K60" s="67">
        <f t="shared" si="6"/>
        <v>-7680267</v>
      </c>
      <c r="L60" s="67">
        <f t="shared" si="6"/>
        <v>14447735</v>
      </c>
      <c r="M60" s="67">
        <f t="shared" si="6"/>
        <v>-13145935</v>
      </c>
      <c r="N60" s="67">
        <f t="shared" si="6"/>
        <v>-6378467</v>
      </c>
      <c r="O60" s="67">
        <f t="shared" si="6"/>
        <v>-3250070</v>
      </c>
      <c r="P60" s="67">
        <f t="shared" si="6"/>
        <v>9057156</v>
      </c>
      <c r="Q60" s="67">
        <f t="shared" si="6"/>
        <v>-20744774</v>
      </c>
      <c r="R60" s="67">
        <f t="shared" si="6"/>
        <v>-14937688</v>
      </c>
      <c r="S60" s="67">
        <f t="shared" si="6"/>
        <v>4605260</v>
      </c>
      <c r="T60" s="67">
        <f t="shared" si="6"/>
        <v>-21578671</v>
      </c>
      <c r="U60" s="67">
        <f t="shared" si="6"/>
        <v>-12186998</v>
      </c>
      <c r="V60" s="67">
        <f t="shared" si="6"/>
        <v>-29160409</v>
      </c>
      <c r="W60" s="67">
        <f t="shared" si="6"/>
        <v>-11381870</v>
      </c>
      <c r="X60" s="67">
        <f t="shared" si="6"/>
        <v>54771669</v>
      </c>
      <c r="Y60" s="67">
        <f t="shared" si="6"/>
        <v>-66153539</v>
      </c>
      <c r="Z60" s="68">
        <f>+IF(X60&lt;&gt;0,+(Y60/X60)*100,0)</f>
        <v>-120.78057909829258</v>
      </c>
      <c r="AA60" s="65">
        <f>SUM(AA57:AA59)</f>
        <v>54771669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>
        <v>10646824</v>
      </c>
      <c r="P7" s="22">
        <v>10225831</v>
      </c>
      <c r="Q7" s="22">
        <v>9537995</v>
      </c>
      <c r="R7" s="22">
        <v>30410650</v>
      </c>
      <c r="S7" s="22">
        <v>8489320</v>
      </c>
      <c r="T7" s="22">
        <v>9951250</v>
      </c>
      <c r="U7" s="22">
        <v>8655468</v>
      </c>
      <c r="V7" s="22">
        <v>27096038</v>
      </c>
      <c r="W7" s="22">
        <v>124067747</v>
      </c>
      <c r="X7" s="22">
        <v>129564015</v>
      </c>
      <c r="Y7" s="22">
        <v>-5496268</v>
      </c>
      <c r="Z7" s="23">
        <v>-4.2421254080463617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3197767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>
        <v>305138</v>
      </c>
      <c r="P13" s="22">
        <v>291309</v>
      </c>
      <c r="Q13" s="22">
        <v>280531</v>
      </c>
      <c r="R13" s="22">
        <v>876978</v>
      </c>
      <c r="S13" s="22">
        <v>303989</v>
      </c>
      <c r="T13" s="22">
        <v>309811</v>
      </c>
      <c r="U13" s="22">
        <v>305001</v>
      </c>
      <c r="V13" s="22">
        <v>918801</v>
      </c>
      <c r="W13" s="22">
        <v>3508020</v>
      </c>
      <c r="X13" s="22">
        <v>3197767</v>
      </c>
      <c r="Y13" s="22">
        <v>310253</v>
      </c>
      <c r="Z13" s="23">
        <v>9.7021765500738493</v>
      </c>
      <c r="AA13" s="20">
        <v>3197767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1503671</v>
      </c>
      <c r="D20" s="20"/>
      <c r="E20" s="21">
        <v>756564</v>
      </c>
      <c r="F20" s="22">
        <v>920090</v>
      </c>
      <c r="G20" s="22">
        <v>30621</v>
      </c>
      <c r="H20" s="22">
        <v>35848</v>
      </c>
      <c r="I20" s="22">
        <v>77372</v>
      </c>
      <c r="J20" s="22">
        <v>143841</v>
      </c>
      <c r="K20" s="22">
        <v>138674</v>
      </c>
      <c r="L20" s="22">
        <v>233866</v>
      </c>
      <c r="M20" s="22">
        <v>29614</v>
      </c>
      <c r="N20" s="22">
        <v>402154</v>
      </c>
      <c r="O20" s="22">
        <v>54379</v>
      </c>
      <c r="P20" s="22">
        <v>242760</v>
      </c>
      <c r="Q20" s="22">
        <v>84418</v>
      </c>
      <c r="R20" s="22">
        <v>381557</v>
      </c>
      <c r="S20" s="22">
        <v>252597</v>
      </c>
      <c r="T20" s="22">
        <v>137335</v>
      </c>
      <c r="U20" s="22">
        <v>166607</v>
      </c>
      <c r="V20" s="22">
        <v>556539</v>
      </c>
      <c r="W20" s="22">
        <v>1484091</v>
      </c>
      <c r="X20" s="22">
        <v>920090</v>
      </c>
      <c r="Y20" s="22">
        <v>564001</v>
      </c>
      <c r="Z20" s="18">
        <v>61.298459933267402</v>
      </c>
      <c r="AA20" s="20">
        <v>920090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399741</v>
      </c>
      <c r="D24" s="20"/>
      <c r="E24" s="21">
        <v>435863</v>
      </c>
      <c r="F24" s="22">
        <v>435863</v>
      </c>
      <c r="G24" s="22"/>
      <c r="H24" s="22"/>
      <c r="I24" s="22"/>
      <c r="J24" s="22"/>
      <c r="K24" s="22">
        <v>204957</v>
      </c>
      <c r="L24" s="22"/>
      <c r="M24" s="22"/>
      <c r="N24" s="22">
        <v>204957</v>
      </c>
      <c r="O24" s="22"/>
      <c r="P24" s="22"/>
      <c r="Q24" s="22"/>
      <c r="R24" s="22"/>
      <c r="S24" s="22"/>
      <c r="T24" s="22"/>
      <c r="U24" s="22">
        <v>35606</v>
      </c>
      <c r="V24" s="22">
        <v>35606</v>
      </c>
      <c r="W24" s="22">
        <v>240563</v>
      </c>
      <c r="X24" s="22">
        <v>435863</v>
      </c>
      <c r="Y24" s="22">
        <v>-195300</v>
      </c>
      <c r="Z24" s="23">
        <v>-44.807657451997528</v>
      </c>
      <c r="AA24" s="20">
        <v>435863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42781606</v>
      </c>
      <c r="D26" s="20"/>
      <c r="E26" s="21">
        <v>45305877</v>
      </c>
      <c r="F26" s="22">
        <v>45305877</v>
      </c>
      <c r="G26" s="22">
        <v>18877416</v>
      </c>
      <c r="H26" s="22"/>
      <c r="I26" s="22"/>
      <c r="J26" s="22">
        <v>18877416</v>
      </c>
      <c r="K26" s="22"/>
      <c r="L26" s="22"/>
      <c r="M26" s="22">
        <v>15101959</v>
      </c>
      <c r="N26" s="22">
        <v>15101959</v>
      </c>
      <c r="O26" s="22"/>
      <c r="P26" s="22"/>
      <c r="Q26" s="22"/>
      <c r="R26" s="22"/>
      <c r="S26" s="22">
        <v>11326502</v>
      </c>
      <c r="T26" s="22"/>
      <c r="U26" s="22"/>
      <c r="V26" s="22">
        <v>11326502</v>
      </c>
      <c r="W26" s="22">
        <v>45305877</v>
      </c>
      <c r="X26" s="22">
        <v>45305877</v>
      </c>
      <c r="Y26" s="22"/>
      <c r="Z26" s="23"/>
      <c r="AA26" s="20">
        <v>45305877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1757916</v>
      </c>
      <c r="F29" s="22">
        <v>1757916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1757916</v>
      </c>
      <c r="Y29" s="22">
        <v>-1757916</v>
      </c>
      <c r="Z29" s="23">
        <v>-100</v>
      </c>
      <c r="AA29" s="20">
        <v>1757916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7500000</v>
      </c>
      <c r="F31" s="22">
        <v>7500000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7500000</v>
      </c>
      <c r="Y31" s="22">
        <v>-7500000</v>
      </c>
      <c r="Z31" s="23">
        <v>-100</v>
      </c>
      <c r="AA31" s="20">
        <v>7500000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167206428</v>
      </c>
      <c r="D33" s="29">
        <f t="shared" ref="D33:Y33" si="0">SUM(D6:D32)</f>
        <v>0</v>
      </c>
      <c r="E33" s="30">
        <f t="shared" si="0"/>
        <v>187438002</v>
      </c>
      <c r="F33" s="31">
        <f t="shared" si="0"/>
        <v>188681528</v>
      </c>
      <c r="G33" s="31">
        <f t="shared" si="0"/>
        <v>32329038</v>
      </c>
      <c r="H33" s="31">
        <f t="shared" si="0"/>
        <v>11704742</v>
      </c>
      <c r="I33" s="31">
        <f t="shared" si="0"/>
        <v>12417452</v>
      </c>
      <c r="J33" s="31">
        <f t="shared" si="0"/>
        <v>56451232</v>
      </c>
      <c r="K33" s="31">
        <f t="shared" si="0"/>
        <v>8525990</v>
      </c>
      <c r="L33" s="31">
        <f t="shared" si="0"/>
        <v>11069330</v>
      </c>
      <c r="M33" s="31">
        <f t="shared" si="0"/>
        <v>26957075</v>
      </c>
      <c r="N33" s="31">
        <f t="shared" si="0"/>
        <v>46552395</v>
      </c>
      <c r="O33" s="31">
        <f t="shared" si="0"/>
        <v>11006341</v>
      </c>
      <c r="P33" s="31">
        <f t="shared" si="0"/>
        <v>10759900</v>
      </c>
      <c r="Q33" s="31">
        <f t="shared" si="0"/>
        <v>9902944</v>
      </c>
      <c r="R33" s="31">
        <f t="shared" si="0"/>
        <v>31669185</v>
      </c>
      <c r="S33" s="31">
        <f t="shared" si="0"/>
        <v>20372408</v>
      </c>
      <c r="T33" s="31">
        <f t="shared" si="0"/>
        <v>10398396</v>
      </c>
      <c r="U33" s="31">
        <f t="shared" si="0"/>
        <v>9162682</v>
      </c>
      <c r="V33" s="31">
        <f t="shared" si="0"/>
        <v>39933486</v>
      </c>
      <c r="W33" s="31">
        <f t="shared" si="0"/>
        <v>174606298</v>
      </c>
      <c r="X33" s="31">
        <f t="shared" si="0"/>
        <v>188681528</v>
      </c>
      <c r="Y33" s="31">
        <f t="shared" si="0"/>
        <v>-14075230</v>
      </c>
      <c r="Z33" s="32">
        <f>+IF(X33&lt;&gt;0,+(Y33/X33)*100,0)</f>
        <v>-7.4597816485777031</v>
      </c>
      <c r="AA33" s="29">
        <f>SUM(AA6:AA32)</f>
        <v>188681528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56023126</v>
      </c>
      <c r="D35" s="20"/>
      <c r="E35" s="21">
        <v>55801024</v>
      </c>
      <c r="F35" s="22">
        <v>55071794</v>
      </c>
      <c r="G35" s="22">
        <v>7976850</v>
      </c>
      <c r="H35" s="22">
        <v>1432929</v>
      </c>
      <c r="I35" s="22">
        <v>4564827</v>
      </c>
      <c r="J35" s="22">
        <v>13974606</v>
      </c>
      <c r="K35" s="22">
        <v>5393541</v>
      </c>
      <c r="L35" s="22">
        <v>4671598</v>
      </c>
      <c r="M35" s="22">
        <v>4963857</v>
      </c>
      <c r="N35" s="22">
        <v>15028996</v>
      </c>
      <c r="O35" s="22">
        <v>5050514</v>
      </c>
      <c r="P35" s="22">
        <v>5047443</v>
      </c>
      <c r="Q35" s="22">
        <v>4617724</v>
      </c>
      <c r="R35" s="22">
        <v>14715681</v>
      </c>
      <c r="S35" s="22">
        <v>5213641</v>
      </c>
      <c r="T35" s="22">
        <v>4886641</v>
      </c>
      <c r="U35" s="22">
        <v>5116154</v>
      </c>
      <c r="V35" s="22">
        <v>15216436</v>
      </c>
      <c r="W35" s="22">
        <v>58935719</v>
      </c>
      <c r="X35" s="22">
        <v>55071794</v>
      </c>
      <c r="Y35" s="22">
        <v>3863925</v>
      </c>
      <c r="Z35" s="23">
        <v>7.0161596696849928</v>
      </c>
      <c r="AA35" s="20">
        <v>55071794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20627729</v>
      </c>
      <c r="D38" s="20"/>
      <c r="E38" s="21">
        <v>14742212</v>
      </c>
      <c r="F38" s="22">
        <v>17442212</v>
      </c>
      <c r="G38" s="22">
        <v>964968</v>
      </c>
      <c r="H38" s="22">
        <v>1105621</v>
      </c>
      <c r="I38" s="22">
        <v>3166500</v>
      </c>
      <c r="J38" s="22">
        <v>5237089</v>
      </c>
      <c r="K38" s="22">
        <v>1140825</v>
      </c>
      <c r="L38" s="22">
        <v>3078677</v>
      </c>
      <c r="M38" s="22">
        <v>1685878</v>
      </c>
      <c r="N38" s="22">
        <v>5905380</v>
      </c>
      <c r="O38" s="22">
        <v>1863027</v>
      </c>
      <c r="P38" s="22">
        <v>972410</v>
      </c>
      <c r="Q38" s="22">
        <v>664351</v>
      </c>
      <c r="R38" s="22">
        <v>3499788</v>
      </c>
      <c r="S38" s="22">
        <v>368900</v>
      </c>
      <c r="T38" s="22">
        <v>2268961</v>
      </c>
      <c r="U38" s="22">
        <v>11267503</v>
      </c>
      <c r="V38" s="22">
        <v>13905364</v>
      </c>
      <c r="W38" s="22">
        <v>28547621</v>
      </c>
      <c r="X38" s="22">
        <v>17442212</v>
      </c>
      <c r="Y38" s="22">
        <v>11105409</v>
      </c>
      <c r="Z38" s="23">
        <v>63.669728357848186</v>
      </c>
      <c r="AA38" s="20">
        <v>17442212</v>
      </c>
    </row>
    <row r="39" spans="1:27" x14ac:dyDescent="0.25">
      <c r="A39" s="19" t="s">
        <v>65</v>
      </c>
      <c r="B39" s="15" t="s">
        <v>32</v>
      </c>
      <c r="C39" s="20">
        <v>10465194</v>
      </c>
      <c r="D39" s="20"/>
      <c r="E39" s="21">
        <v>4500000</v>
      </c>
      <c r="F39" s="22">
        <v>11500000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11500000</v>
      </c>
      <c r="Y39" s="22">
        <v>-11500000</v>
      </c>
      <c r="Z39" s="23">
        <v>-100</v>
      </c>
      <c r="AA39" s="20">
        <v>11500000</v>
      </c>
    </row>
    <row r="40" spans="1:27" x14ac:dyDescent="0.25">
      <c r="A40" s="19" t="s">
        <v>66</v>
      </c>
      <c r="B40" s="15" t="s">
        <v>32</v>
      </c>
      <c r="C40" s="20">
        <v>30683768</v>
      </c>
      <c r="D40" s="20"/>
      <c r="E40" s="21">
        <v>22587456</v>
      </c>
      <c r="F40" s="22">
        <v>22587456</v>
      </c>
      <c r="G40" s="22">
        <v>1847775</v>
      </c>
      <c r="H40" s="22">
        <v>1847775</v>
      </c>
      <c r="I40" s="22">
        <v>1847775</v>
      </c>
      <c r="J40" s="22">
        <v>5543325</v>
      </c>
      <c r="K40" s="22">
        <v>1847775</v>
      </c>
      <c r="L40" s="22">
        <v>1847775</v>
      </c>
      <c r="M40" s="22">
        <v>1847775</v>
      </c>
      <c r="N40" s="22">
        <v>5543325</v>
      </c>
      <c r="O40" s="22">
        <v>1847775</v>
      </c>
      <c r="P40" s="22">
        <v>1847775</v>
      </c>
      <c r="Q40" s="22">
        <v>1847775</v>
      </c>
      <c r="R40" s="22">
        <v>5543325</v>
      </c>
      <c r="S40" s="22">
        <v>1847775</v>
      </c>
      <c r="T40" s="22">
        <v>1847775</v>
      </c>
      <c r="U40" s="22">
        <v>1847775</v>
      </c>
      <c r="V40" s="22">
        <v>5543325</v>
      </c>
      <c r="W40" s="22">
        <v>22173300</v>
      </c>
      <c r="X40" s="22">
        <v>22587456</v>
      </c>
      <c r="Y40" s="22">
        <v>-414156</v>
      </c>
      <c r="Z40" s="23">
        <v>-1.8335663830402149</v>
      </c>
      <c r="AA40" s="20">
        <v>22587456</v>
      </c>
    </row>
    <row r="41" spans="1:27" x14ac:dyDescent="0.25">
      <c r="A41" s="19" t="s">
        <v>40</v>
      </c>
      <c r="B41" s="15" t="s">
        <v>32</v>
      </c>
      <c r="C41" s="20">
        <v>37609393</v>
      </c>
      <c r="D41" s="20"/>
      <c r="E41" s="21">
        <v>40492535</v>
      </c>
      <c r="F41" s="22">
        <v>40492535</v>
      </c>
      <c r="G41" s="22"/>
      <c r="H41" s="22"/>
      <c r="I41" s="22"/>
      <c r="J41" s="22"/>
      <c r="K41" s="22"/>
      <c r="L41" s="22"/>
      <c r="M41" s="22"/>
      <c r="N41" s="22"/>
      <c r="O41" s="22">
        <v>11711099</v>
      </c>
      <c r="P41" s="22"/>
      <c r="Q41" s="22"/>
      <c r="R41" s="22">
        <v>11711099</v>
      </c>
      <c r="S41" s="22"/>
      <c r="T41" s="22"/>
      <c r="U41" s="22"/>
      <c r="V41" s="22"/>
      <c r="W41" s="22">
        <v>11711099</v>
      </c>
      <c r="X41" s="22">
        <v>40492535</v>
      </c>
      <c r="Y41" s="22">
        <v>-28781436</v>
      </c>
      <c r="Z41" s="23">
        <v>-71.078375310412156</v>
      </c>
      <c r="AA41" s="20">
        <v>40492535</v>
      </c>
    </row>
    <row r="42" spans="1:27" x14ac:dyDescent="0.25">
      <c r="A42" s="19" t="s">
        <v>67</v>
      </c>
      <c r="B42" s="15" t="s">
        <v>32</v>
      </c>
      <c r="C42" s="20">
        <v>37783467</v>
      </c>
      <c r="D42" s="20"/>
      <c r="E42" s="21">
        <v>30325990</v>
      </c>
      <c r="F42" s="22">
        <v>32218550</v>
      </c>
      <c r="G42" s="22">
        <v>556431</v>
      </c>
      <c r="H42" s="22">
        <v>4093116</v>
      </c>
      <c r="I42" s="22">
        <v>3051053</v>
      </c>
      <c r="J42" s="22">
        <v>7700600</v>
      </c>
      <c r="K42" s="22">
        <v>2391560</v>
      </c>
      <c r="L42" s="22">
        <v>2943469</v>
      </c>
      <c r="M42" s="22">
        <v>3230986</v>
      </c>
      <c r="N42" s="22">
        <v>8566015</v>
      </c>
      <c r="O42" s="22">
        <v>2534916</v>
      </c>
      <c r="P42" s="22">
        <v>2497922</v>
      </c>
      <c r="Q42" s="22">
        <v>2379027</v>
      </c>
      <c r="R42" s="22">
        <v>7411865</v>
      </c>
      <c r="S42" s="22">
        <v>2130724</v>
      </c>
      <c r="T42" s="22">
        <v>1271584</v>
      </c>
      <c r="U42" s="22">
        <v>1457016</v>
      </c>
      <c r="V42" s="22">
        <v>4859324</v>
      </c>
      <c r="W42" s="22">
        <v>28537804</v>
      </c>
      <c r="X42" s="22">
        <v>32218550</v>
      </c>
      <c r="Y42" s="22">
        <v>-3680746</v>
      </c>
      <c r="Z42" s="23">
        <v>-11.42430680462032</v>
      </c>
      <c r="AA42" s="20">
        <v>32218550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3276377</v>
      </c>
      <c r="D44" s="20"/>
      <c r="E44" s="21">
        <v>6005405</v>
      </c>
      <c r="F44" s="22">
        <v>3466177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3466177</v>
      </c>
      <c r="Y44" s="22">
        <v>-3466177</v>
      </c>
      <c r="Z44" s="23">
        <v>-100</v>
      </c>
      <c r="AA44" s="20">
        <v>3466177</v>
      </c>
    </row>
    <row r="45" spans="1:27" x14ac:dyDescent="0.25">
      <c r="A45" s="19" t="s">
        <v>70</v>
      </c>
      <c r="B45" s="15" t="s">
        <v>32</v>
      </c>
      <c r="C45" s="20">
        <v>1926850</v>
      </c>
      <c r="D45" s="20"/>
      <c r="E45" s="21">
        <v>2025812</v>
      </c>
      <c r="F45" s="22">
        <v>1775369</v>
      </c>
      <c r="G45" s="22">
        <v>96125</v>
      </c>
      <c r="H45" s="22">
        <v>69478</v>
      </c>
      <c r="I45" s="22">
        <v>95128</v>
      </c>
      <c r="J45" s="22">
        <v>260731</v>
      </c>
      <c r="K45" s="22">
        <v>139900</v>
      </c>
      <c r="L45" s="22">
        <v>137161</v>
      </c>
      <c r="M45" s="22">
        <v>88259</v>
      </c>
      <c r="N45" s="22">
        <v>365320</v>
      </c>
      <c r="O45" s="22">
        <v>116218</v>
      </c>
      <c r="P45" s="22">
        <v>50964</v>
      </c>
      <c r="Q45" s="22">
        <v>61674</v>
      </c>
      <c r="R45" s="22">
        <v>228856</v>
      </c>
      <c r="S45" s="22">
        <v>64039</v>
      </c>
      <c r="T45" s="22">
        <v>51974</v>
      </c>
      <c r="U45" s="22">
        <v>427312</v>
      </c>
      <c r="V45" s="22">
        <v>543325</v>
      </c>
      <c r="W45" s="22">
        <v>1398232</v>
      </c>
      <c r="X45" s="22">
        <v>1775369</v>
      </c>
      <c r="Y45" s="22">
        <v>-377137</v>
      </c>
      <c r="Z45" s="23">
        <v>-21.242738833448147</v>
      </c>
      <c r="AA45" s="20">
        <v>1775369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2460980</v>
      </c>
      <c r="F47" s="22">
        <v>2460980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2460980</v>
      </c>
      <c r="Y47" s="22">
        <v>-2460980</v>
      </c>
      <c r="Z47" s="23">
        <v>-100</v>
      </c>
      <c r="AA47" s="20">
        <v>2460980</v>
      </c>
    </row>
    <row r="48" spans="1:27" x14ac:dyDescent="0.25">
      <c r="A48" s="37" t="s">
        <v>73</v>
      </c>
      <c r="B48" s="28" t="s">
        <v>32</v>
      </c>
      <c r="C48" s="29">
        <f>SUM(C35:C47)</f>
        <v>198395904</v>
      </c>
      <c r="D48" s="29">
        <f t="shared" ref="D48:Y48" si="1">SUM(D35:D47)</f>
        <v>0</v>
      </c>
      <c r="E48" s="30">
        <f t="shared" si="1"/>
        <v>178941414</v>
      </c>
      <c r="F48" s="31">
        <f t="shared" si="1"/>
        <v>187015073</v>
      </c>
      <c r="G48" s="31">
        <f t="shared" si="1"/>
        <v>11442149</v>
      </c>
      <c r="H48" s="31">
        <f t="shared" si="1"/>
        <v>8548919</v>
      </c>
      <c r="I48" s="31">
        <f t="shared" si="1"/>
        <v>12725283</v>
      </c>
      <c r="J48" s="31">
        <f t="shared" si="1"/>
        <v>32716351</v>
      </c>
      <c r="K48" s="31">
        <f t="shared" si="1"/>
        <v>10913601</v>
      </c>
      <c r="L48" s="31">
        <f t="shared" si="1"/>
        <v>12678680</v>
      </c>
      <c r="M48" s="31">
        <f t="shared" si="1"/>
        <v>11816755</v>
      </c>
      <c r="N48" s="31">
        <f t="shared" si="1"/>
        <v>35409036</v>
      </c>
      <c r="O48" s="31">
        <f t="shared" si="1"/>
        <v>23123549</v>
      </c>
      <c r="P48" s="31">
        <f t="shared" si="1"/>
        <v>10416514</v>
      </c>
      <c r="Q48" s="31">
        <f t="shared" si="1"/>
        <v>9570551</v>
      </c>
      <c r="R48" s="31">
        <f t="shared" si="1"/>
        <v>43110614</v>
      </c>
      <c r="S48" s="31">
        <f t="shared" si="1"/>
        <v>9625079</v>
      </c>
      <c r="T48" s="31">
        <f t="shared" si="1"/>
        <v>10326935</v>
      </c>
      <c r="U48" s="31">
        <f t="shared" si="1"/>
        <v>20115760</v>
      </c>
      <c r="V48" s="31">
        <f t="shared" si="1"/>
        <v>40067774</v>
      </c>
      <c r="W48" s="31">
        <f t="shared" si="1"/>
        <v>151303775</v>
      </c>
      <c r="X48" s="31">
        <f t="shared" si="1"/>
        <v>187015073</v>
      </c>
      <c r="Y48" s="31">
        <f t="shared" si="1"/>
        <v>-35711298</v>
      </c>
      <c r="Z48" s="32">
        <f>+IF(X48&lt;&gt;0,+(Y48/X48)*100,0)</f>
        <v>-19.095411630270036</v>
      </c>
      <c r="AA48" s="29">
        <f>SUM(AA35:AA47)</f>
        <v>187015073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-31189476</v>
      </c>
      <c r="D49" s="39">
        <f t="shared" si="2"/>
        <v>0</v>
      </c>
      <c r="E49" s="40">
        <f t="shared" si="2"/>
        <v>8496588</v>
      </c>
      <c r="F49" s="41">
        <f t="shared" si="2"/>
        <v>1666455</v>
      </c>
      <c r="G49" s="41">
        <f t="shared" si="2"/>
        <v>20886889</v>
      </c>
      <c r="H49" s="41">
        <f t="shared" si="2"/>
        <v>3155823</v>
      </c>
      <c r="I49" s="41">
        <f t="shared" si="2"/>
        <v>-307831</v>
      </c>
      <c r="J49" s="41">
        <f t="shared" si="2"/>
        <v>23734881</v>
      </c>
      <c r="K49" s="41">
        <f t="shared" si="2"/>
        <v>-2387611</v>
      </c>
      <c r="L49" s="41">
        <f t="shared" si="2"/>
        <v>-1609350</v>
      </c>
      <c r="M49" s="41">
        <f t="shared" si="2"/>
        <v>15140320</v>
      </c>
      <c r="N49" s="41">
        <f t="shared" si="2"/>
        <v>11143359</v>
      </c>
      <c r="O49" s="41">
        <f t="shared" si="2"/>
        <v>-12117208</v>
      </c>
      <c r="P49" s="41">
        <f t="shared" si="2"/>
        <v>343386</v>
      </c>
      <c r="Q49" s="41">
        <f t="shared" si="2"/>
        <v>332393</v>
      </c>
      <c r="R49" s="41">
        <f t="shared" si="2"/>
        <v>-11441429</v>
      </c>
      <c r="S49" s="41">
        <f t="shared" si="2"/>
        <v>10747329</v>
      </c>
      <c r="T49" s="41">
        <f t="shared" si="2"/>
        <v>71461</v>
      </c>
      <c r="U49" s="41">
        <f t="shared" si="2"/>
        <v>-10953078</v>
      </c>
      <c r="V49" s="41">
        <f t="shared" si="2"/>
        <v>-134288</v>
      </c>
      <c r="W49" s="41">
        <f t="shared" si="2"/>
        <v>23302523</v>
      </c>
      <c r="X49" s="41">
        <f t="shared" si="2"/>
        <v>1666455</v>
      </c>
      <c r="Y49" s="41">
        <f t="shared" si="2"/>
        <v>21636068</v>
      </c>
      <c r="Z49" s="42">
        <f>+IF(X49&lt;&gt;0,+(Y49/X49)*100,0)</f>
        <v>1298.328967778908</v>
      </c>
      <c r="AA49" s="39">
        <f>+AA33-AA48</f>
        <v>1666455</v>
      </c>
    </row>
    <row r="50" spans="1:27" x14ac:dyDescent="0.25">
      <c r="A50" s="43" t="s">
        <v>75</v>
      </c>
      <c r="B50" s="15" t="s">
        <v>32</v>
      </c>
      <c r="C50" s="20">
        <v>93927458</v>
      </c>
      <c r="D50" s="20"/>
      <c r="E50" s="21">
        <v>97292228</v>
      </c>
      <c r="F50" s="22">
        <v>93000408</v>
      </c>
      <c r="G50" s="22"/>
      <c r="H50" s="22"/>
      <c r="I50" s="22">
        <v>5594635</v>
      </c>
      <c r="J50" s="22">
        <v>5594635</v>
      </c>
      <c r="K50" s="22">
        <v>6426343</v>
      </c>
      <c r="L50" s="22">
        <v>1340818</v>
      </c>
      <c r="M50" s="22">
        <v>13560882</v>
      </c>
      <c r="N50" s="22">
        <v>21328043</v>
      </c>
      <c r="O50" s="22">
        <v>-1639582</v>
      </c>
      <c r="P50" s="22">
        <v>1226742</v>
      </c>
      <c r="Q50" s="22">
        <v>3753449</v>
      </c>
      <c r="R50" s="22">
        <v>3340609</v>
      </c>
      <c r="S50" s="22">
        <v>4570945</v>
      </c>
      <c r="T50" s="22">
        <v>4383020</v>
      </c>
      <c r="U50" s="22">
        <v>2587462</v>
      </c>
      <c r="V50" s="22">
        <v>11541427</v>
      </c>
      <c r="W50" s="22">
        <v>41804714</v>
      </c>
      <c r="X50" s="22">
        <v>93000408</v>
      </c>
      <c r="Y50" s="22">
        <v>-51195694</v>
      </c>
      <c r="Z50" s="23">
        <v>-55.048891828517569</v>
      </c>
      <c r="AA50" s="20">
        <v>93000408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62737982</v>
      </c>
      <c r="D52" s="48">
        <f t="shared" si="3"/>
        <v>0</v>
      </c>
      <c r="E52" s="49">
        <f t="shared" si="3"/>
        <v>105788816</v>
      </c>
      <c r="F52" s="50">
        <f t="shared" si="3"/>
        <v>94666863</v>
      </c>
      <c r="G52" s="50">
        <f t="shared" si="3"/>
        <v>20886889</v>
      </c>
      <c r="H52" s="50">
        <f t="shared" si="3"/>
        <v>3155823</v>
      </c>
      <c r="I52" s="50">
        <f t="shared" si="3"/>
        <v>5286804</v>
      </c>
      <c r="J52" s="50">
        <f t="shared" si="3"/>
        <v>29329516</v>
      </c>
      <c r="K52" s="50">
        <f t="shared" si="3"/>
        <v>4038732</v>
      </c>
      <c r="L52" s="50">
        <f t="shared" si="3"/>
        <v>-268532</v>
      </c>
      <c r="M52" s="50">
        <f t="shared" si="3"/>
        <v>28701202</v>
      </c>
      <c r="N52" s="50">
        <f t="shared" si="3"/>
        <v>32471402</v>
      </c>
      <c r="O52" s="50">
        <f t="shared" si="3"/>
        <v>-13756790</v>
      </c>
      <c r="P52" s="50">
        <f t="shared" si="3"/>
        <v>1570128</v>
      </c>
      <c r="Q52" s="50">
        <f t="shared" si="3"/>
        <v>4085842</v>
      </c>
      <c r="R52" s="50">
        <f t="shared" si="3"/>
        <v>-8100820</v>
      </c>
      <c r="S52" s="50">
        <f t="shared" si="3"/>
        <v>15318274</v>
      </c>
      <c r="T52" s="50">
        <f t="shared" si="3"/>
        <v>4454481</v>
      </c>
      <c r="U52" s="50">
        <f t="shared" si="3"/>
        <v>-8365616</v>
      </c>
      <c r="V52" s="50">
        <f t="shared" si="3"/>
        <v>11407139</v>
      </c>
      <c r="W52" s="50">
        <f t="shared" si="3"/>
        <v>65107237</v>
      </c>
      <c r="X52" s="50">
        <f t="shared" si="3"/>
        <v>94666863</v>
      </c>
      <c r="Y52" s="50">
        <f t="shared" si="3"/>
        <v>-29559626</v>
      </c>
      <c r="Z52" s="51">
        <f>+IF(X52&lt;&gt;0,+(Y52/X52)*100,0)</f>
        <v>-31.224892283586076</v>
      </c>
      <c r="AA52" s="48">
        <f>SUM(AA49:AA51)</f>
        <v>94666863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62737982</v>
      </c>
      <c r="D54" s="54">
        <f>+D52-D53</f>
        <v>0</v>
      </c>
      <c r="E54" s="55">
        <f t="shared" si="4"/>
        <v>105788816</v>
      </c>
      <c r="F54" s="56">
        <f t="shared" si="4"/>
        <v>94666863</v>
      </c>
      <c r="G54" s="56">
        <f t="shared" si="4"/>
        <v>20886889</v>
      </c>
      <c r="H54" s="56">
        <f t="shared" si="4"/>
        <v>3155823</v>
      </c>
      <c r="I54" s="56">
        <f t="shared" si="4"/>
        <v>5286804</v>
      </c>
      <c r="J54" s="56">
        <f t="shared" si="4"/>
        <v>29329516</v>
      </c>
      <c r="K54" s="56">
        <f t="shared" si="4"/>
        <v>4038732</v>
      </c>
      <c r="L54" s="56">
        <f t="shared" si="4"/>
        <v>-268532</v>
      </c>
      <c r="M54" s="56">
        <f t="shared" si="4"/>
        <v>28701202</v>
      </c>
      <c r="N54" s="56">
        <f t="shared" si="4"/>
        <v>32471402</v>
      </c>
      <c r="O54" s="56">
        <f t="shared" si="4"/>
        <v>-13756790</v>
      </c>
      <c r="P54" s="56">
        <f t="shared" si="4"/>
        <v>1570128</v>
      </c>
      <c r="Q54" s="56">
        <f t="shared" si="4"/>
        <v>4085842</v>
      </c>
      <c r="R54" s="56">
        <f t="shared" si="4"/>
        <v>-8100820</v>
      </c>
      <c r="S54" s="56">
        <f t="shared" si="4"/>
        <v>15318274</v>
      </c>
      <c r="T54" s="56">
        <f t="shared" si="4"/>
        <v>4454481</v>
      </c>
      <c r="U54" s="56">
        <f t="shared" si="4"/>
        <v>-8365616</v>
      </c>
      <c r="V54" s="56">
        <f t="shared" si="4"/>
        <v>11407139</v>
      </c>
      <c r="W54" s="56">
        <f t="shared" si="4"/>
        <v>65107237</v>
      </c>
      <c r="X54" s="56">
        <f t="shared" si="4"/>
        <v>94666863</v>
      </c>
      <c r="Y54" s="56">
        <f t="shared" si="4"/>
        <v>-29559626</v>
      </c>
      <c r="Z54" s="57">
        <f>+IF(X54&lt;&gt;0,+(Y54/X54)*100,0)</f>
        <v>-31.224892283586076</v>
      </c>
      <c r="AA54" s="54">
        <f>+AA52-AA53</f>
        <v>94666863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62737982</v>
      </c>
      <c r="D57" s="48">
        <f>SUM(D54:D56)</f>
        <v>0</v>
      </c>
      <c r="E57" s="49">
        <f t="shared" si="5"/>
        <v>105788816</v>
      </c>
      <c r="F57" s="50">
        <f t="shared" si="5"/>
        <v>94666863</v>
      </c>
      <c r="G57" s="50">
        <f t="shared" si="5"/>
        <v>20886889</v>
      </c>
      <c r="H57" s="50">
        <f t="shared" si="5"/>
        <v>3155823</v>
      </c>
      <c r="I57" s="50">
        <f t="shared" si="5"/>
        <v>5286804</v>
      </c>
      <c r="J57" s="50">
        <f t="shared" si="5"/>
        <v>29329516</v>
      </c>
      <c r="K57" s="50">
        <f t="shared" si="5"/>
        <v>4038732</v>
      </c>
      <c r="L57" s="50">
        <f t="shared" si="5"/>
        <v>-268532</v>
      </c>
      <c r="M57" s="50">
        <f t="shared" si="5"/>
        <v>28701202</v>
      </c>
      <c r="N57" s="50">
        <f t="shared" si="5"/>
        <v>32471402</v>
      </c>
      <c r="O57" s="50">
        <f t="shared" si="5"/>
        <v>-13756790</v>
      </c>
      <c r="P57" s="50">
        <f t="shared" si="5"/>
        <v>1570128</v>
      </c>
      <c r="Q57" s="50">
        <f t="shared" si="5"/>
        <v>4085842</v>
      </c>
      <c r="R57" s="50">
        <f t="shared" si="5"/>
        <v>-8100820</v>
      </c>
      <c r="S57" s="50">
        <f t="shared" si="5"/>
        <v>15318274</v>
      </c>
      <c r="T57" s="50">
        <f t="shared" si="5"/>
        <v>4454481</v>
      </c>
      <c r="U57" s="50">
        <f t="shared" si="5"/>
        <v>-8365616</v>
      </c>
      <c r="V57" s="50">
        <f t="shared" si="5"/>
        <v>11407139</v>
      </c>
      <c r="W57" s="50">
        <f t="shared" si="5"/>
        <v>65107237</v>
      </c>
      <c r="X57" s="50">
        <f t="shared" si="5"/>
        <v>94666863</v>
      </c>
      <c r="Y57" s="50">
        <f t="shared" si="5"/>
        <v>-29559626</v>
      </c>
      <c r="Z57" s="51">
        <f>+IF(X57&lt;&gt;0,+(Y57/X57)*100,0)</f>
        <v>-31.224892283586076</v>
      </c>
      <c r="AA57" s="48">
        <f>SUM(AA54:AA56)</f>
        <v>94666863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62737982</v>
      </c>
      <c r="D60" s="65">
        <f>SUM(D57:D59)</f>
        <v>0</v>
      </c>
      <c r="E60" s="66">
        <f t="shared" si="6"/>
        <v>105788816</v>
      </c>
      <c r="F60" s="67">
        <f t="shared" si="6"/>
        <v>94666863</v>
      </c>
      <c r="G60" s="67">
        <f t="shared" si="6"/>
        <v>20886889</v>
      </c>
      <c r="H60" s="67">
        <f t="shared" si="6"/>
        <v>3155823</v>
      </c>
      <c r="I60" s="67">
        <f t="shared" si="6"/>
        <v>5286804</v>
      </c>
      <c r="J60" s="67">
        <f t="shared" si="6"/>
        <v>29329516</v>
      </c>
      <c r="K60" s="67">
        <f t="shared" si="6"/>
        <v>4038732</v>
      </c>
      <c r="L60" s="67">
        <f t="shared" si="6"/>
        <v>-268532</v>
      </c>
      <c r="M60" s="67">
        <f t="shared" si="6"/>
        <v>28701202</v>
      </c>
      <c r="N60" s="67">
        <f t="shared" si="6"/>
        <v>32471402</v>
      </c>
      <c r="O60" s="67">
        <f t="shared" si="6"/>
        <v>-13756790</v>
      </c>
      <c r="P60" s="67">
        <f t="shared" si="6"/>
        <v>1570128</v>
      </c>
      <c r="Q60" s="67">
        <f t="shared" si="6"/>
        <v>4085842</v>
      </c>
      <c r="R60" s="67">
        <f t="shared" si="6"/>
        <v>-8100820</v>
      </c>
      <c r="S60" s="67">
        <f t="shared" si="6"/>
        <v>15318274</v>
      </c>
      <c r="T60" s="67">
        <f t="shared" si="6"/>
        <v>4454481</v>
      </c>
      <c r="U60" s="67">
        <f t="shared" si="6"/>
        <v>-8365616</v>
      </c>
      <c r="V60" s="67">
        <f t="shared" si="6"/>
        <v>11407139</v>
      </c>
      <c r="W60" s="67">
        <f t="shared" si="6"/>
        <v>65107237</v>
      </c>
      <c r="X60" s="67">
        <f t="shared" si="6"/>
        <v>94666863</v>
      </c>
      <c r="Y60" s="67">
        <f t="shared" si="6"/>
        <v>-29559626</v>
      </c>
      <c r="Z60" s="68">
        <f>+IF(X60&lt;&gt;0,+(Y60/X60)*100,0)</f>
        <v>-31.224892283586076</v>
      </c>
      <c r="AA60" s="65">
        <f>SUM(AA57:AA59)</f>
        <v>94666863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>
        <v>25889</v>
      </c>
      <c r="P6" s="22">
        <v>14860</v>
      </c>
      <c r="Q6" s="22">
        <v>23027</v>
      </c>
      <c r="R6" s="22">
        <v>63776</v>
      </c>
      <c r="S6" s="22">
        <v>18381</v>
      </c>
      <c r="T6" s="22">
        <v>22047</v>
      </c>
      <c r="U6" s="22">
        <v>36911</v>
      </c>
      <c r="V6" s="22">
        <v>77339</v>
      </c>
      <c r="W6" s="22">
        <v>266762</v>
      </c>
      <c r="X6" s="22">
        <v>152915</v>
      </c>
      <c r="Y6" s="22">
        <v>113847</v>
      </c>
      <c r="Z6" s="23">
        <v>74.4511656802799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154884787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>
        <v>9527644</v>
      </c>
      <c r="P7" s="22">
        <v>9301945</v>
      </c>
      <c r="Q7" s="22">
        <v>9994286</v>
      </c>
      <c r="R7" s="22">
        <v>28823875</v>
      </c>
      <c r="S7" s="22">
        <v>12414096</v>
      </c>
      <c r="T7" s="22">
        <v>11056581</v>
      </c>
      <c r="U7" s="22">
        <v>11823921</v>
      </c>
      <c r="V7" s="22">
        <v>35294598</v>
      </c>
      <c r="W7" s="22">
        <v>122415735</v>
      </c>
      <c r="X7" s="22">
        <v>154884787</v>
      </c>
      <c r="Y7" s="22">
        <v>-32469052</v>
      </c>
      <c r="Z7" s="23">
        <v>-20.963357750558163</v>
      </c>
      <c r="AA7" s="20">
        <v>154884787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4177313</v>
      </c>
      <c r="D20" s="20"/>
      <c r="E20" s="21">
        <v>4721328</v>
      </c>
      <c r="F20" s="22">
        <v>15888869</v>
      </c>
      <c r="G20" s="22">
        <v>321426</v>
      </c>
      <c r="H20" s="22">
        <v>414653</v>
      </c>
      <c r="I20" s="22">
        <v>321495</v>
      </c>
      <c r="J20" s="22">
        <v>1057574</v>
      </c>
      <c r="K20" s="22">
        <v>274835</v>
      </c>
      <c r="L20" s="22">
        <v>314408</v>
      </c>
      <c r="M20" s="22">
        <v>274835</v>
      </c>
      <c r="N20" s="22">
        <v>864078</v>
      </c>
      <c r="O20" s="22">
        <v>274835</v>
      </c>
      <c r="P20" s="22">
        <v>274835</v>
      </c>
      <c r="Q20" s="22">
        <v>274835</v>
      </c>
      <c r="R20" s="22">
        <v>824505</v>
      </c>
      <c r="S20" s="22">
        <v>274835</v>
      </c>
      <c r="T20" s="22">
        <v>302521</v>
      </c>
      <c r="U20" s="22">
        <v>10759</v>
      </c>
      <c r="V20" s="22">
        <v>588115</v>
      </c>
      <c r="W20" s="22">
        <v>3334272</v>
      </c>
      <c r="X20" s="22">
        <v>15888869</v>
      </c>
      <c r="Y20" s="22">
        <v>-12554597</v>
      </c>
      <c r="Z20" s="18">
        <v>-79.015045060790669</v>
      </c>
      <c r="AA20" s="20">
        <v>15888869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309062100</v>
      </c>
      <c r="D26" s="20"/>
      <c r="E26" s="21">
        <v>335464532</v>
      </c>
      <c r="F26" s="22">
        <v>335464532</v>
      </c>
      <c r="G26" s="22"/>
      <c r="H26" s="22">
        <v>132640303</v>
      </c>
      <c r="I26" s="22"/>
      <c r="J26" s="22">
        <v>132640303</v>
      </c>
      <c r="K26" s="22"/>
      <c r="L26" s="22"/>
      <c r="M26" s="22">
        <v>202824229</v>
      </c>
      <c r="N26" s="22">
        <v>202824229</v>
      </c>
      <c r="O26" s="22"/>
      <c r="P26" s="22"/>
      <c r="Q26" s="22"/>
      <c r="R26" s="22"/>
      <c r="S26" s="22"/>
      <c r="T26" s="22"/>
      <c r="U26" s="22"/>
      <c r="V26" s="22"/>
      <c r="W26" s="22">
        <v>335464532</v>
      </c>
      <c r="X26" s="22">
        <v>335464532</v>
      </c>
      <c r="Y26" s="22"/>
      <c r="Z26" s="23"/>
      <c r="AA26" s="20">
        <v>335464532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455390819</v>
      </c>
      <c r="D33" s="29">
        <f t="shared" ref="D33:Y33" si="0">SUM(D6:D32)</f>
        <v>0</v>
      </c>
      <c r="E33" s="30">
        <f t="shared" si="0"/>
        <v>460223562</v>
      </c>
      <c r="F33" s="31">
        <f t="shared" si="0"/>
        <v>506391103</v>
      </c>
      <c r="G33" s="31">
        <f t="shared" si="0"/>
        <v>9935039</v>
      </c>
      <c r="H33" s="31">
        <f t="shared" si="0"/>
        <v>141371853</v>
      </c>
      <c r="I33" s="31">
        <f t="shared" si="0"/>
        <v>10890016</v>
      </c>
      <c r="J33" s="31">
        <f t="shared" si="0"/>
        <v>162196908</v>
      </c>
      <c r="K33" s="31">
        <f t="shared" si="0"/>
        <v>11271254</v>
      </c>
      <c r="L33" s="31">
        <f t="shared" si="0"/>
        <v>9146796</v>
      </c>
      <c r="M33" s="31">
        <f t="shared" si="0"/>
        <v>213194135</v>
      </c>
      <c r="N33" s="31">
        <f t="shared" si="0"/>
        <v>233612185</v>
      </c>
      <c r="O33" s="31">
        <f t="shared" si="0"/>
        <v>9828368</v>
      </c>
      <c r="P33" s="31">
        <f t="shared" si="0"/>
        <v>9591640</v>
      </c>
      <c r="Q33" s="31">
        <f t="shared" si="0"/>
        <v>10292148</v>
      </c>
      <c r="R33" s="31">
        <f t="shared" si="0"/>
        <v>29712156</v>
      </c>
      <c r="S33" s="31">
        <f t="shared" si="0"/>
        <v>12707312</v>
      </c>
      <c r="T33" s="31">
        <f t="shared" si="0"/>
        <v>11381149</v>
      </c>
      <c r="U33" s="31">
        <f t="shared" si="0"/>
        <v>11871591</v>
      </c>
      <c r="V33" s="31">
        <f t="shared" si="0"/>
        <v>35960052</v>
      </c>
      <c r="W33" s="31">
        <f t="shared" si="0"/>
        <v>461481301</v>
      </c>
      <c r="X33" s="31">
        <f t="shared" si="0"/>
        <v>506391103</v>
      </c>
      <c r="Y33" s="31">
        <f t="shared" si="0"/>
        <v>-44909802</v>
      </c>
      <c r="Z33" s="32">
        <f>+IF(X33&lt;&gt;0,+(Y33/X33)*100,0)</f>
        <v>-8.8686001262545879</v>
      </c>
      <c r="AA33" s="29">
        <f>SUM(AA6:AA32)</f>
        <v>506391103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124819188</v>
      </c>
      <c r="D35" s="20"/>
      <c r="E35" s="21">
        <v>132011502</v>
      </c>
      <c r="F35" s="22">
        <v>110036592</v>
      </c>
      <c r="G35" s="22">
        <v>11526599</v>
      </c>
      <c r="H35" s="22">
        <v>9540314</v>
      </c>
      <c r="I35" s="22">
        <v>10679030</v>
      </c>
      <c r="J35" s="22">
        <v>31745943</v>
      </c>
      <c r="K35" s="22">
        <v>10227265</v>
      </c>
      <c r="L35" s="22">
        <v>10886669</v>
      </c>
      <c r="M35" s="22">
        <v>10685099</v>
      </c>
      <c r="N35" s="22">
        <v>31799033</v>
      </c>
      <c r="O35" s="22">
        <v>10821683</v>
      </c>
      <c r="P35" s="22">
        <v>11132731</v>
      </c>
      <c r="Q35" s="22">
        <v>10442231</v>
      </c>
      <c r="R35" s="22">
        <v>32396645</v>
      </c>
      <c r="S35" s="22">
        <v>10738122</v>
      </c>
      <c r="T35" s="22">
        <v>10367209</v>
      </c>
      <c r="U35" s="22">
        <v>11100205</v>
      </c>
      <c r="V35" s="22">
        <v>32205536</v>
      </c>
      <c r="W35" s="22">
        <v>128147157</v>
      </c>
      <c r="X35" s="22">
        <v>110036592</v>
      </c>
      <c r="Y35" s="22">
        <v>18110565</v>
      </c>
      <c r="Z35" s="23">
        <v>16.458674946966735</v>
      </c>
      <c r="AA35" s="20">
        <v>110036592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51813999</v>
      </c>
      <c r="D38" s="20"/>
      <c r="E38" s="21">
        <v>7048240</v>
      </c>
      <c r="F38" s="22">
        <v>30495272</v>
      </c>
      <c r="G38" s="22">
        <v>416553</v>
      </c>
      <c r="H38" s="22">
        <v>433576</v>
      </c>
      <c r="I38" s="22">
        <v>3204843</v>
      </c>
      <c r="J38" s="22">
        <v>4054972</v>
      </c>
      <c r="K38" s="22">
        <v>1815793</v>
      </c>
      <c r="L38" s="22">
        <v>753885</v>
      </c>
      <c r="M38" s="22">
        <v>156157</v>
      </c>
      <c r="N38" s="22">
        <v>2725835</v>
      </c>
      <c r="O38" s="22">
        <v>266250</v>
      </c>
      <c r="P38" s="22">
        <v>-24658</v>
      </c>
      <c r="Q38" s="22">
        <v>12620732</v>
      </c>
      <c r="R38" s="22">
        <v>12862324</v>
      </c>
      <c r="S38" s="22">
        <v>2814237</v>
      </c>
      <c r="T38" s="22">
        <v>2031264</v>
      </c>
      <c r="U38" s="22">
        <v>8537888</v>
      </c>
      <c r="V38" s="22">
        <v>13383389</v>
      </c>
      <c r="W38" s="22">
        <v>33026520</v>
      </c>
      <c r="X38" s="22">
        <v>30495272</v>
      </c>
      <c r="Y38" s="22">
        <v>2531248</v>
      </c>
      <c r="Z38" s="23">
        <v>8.3004604779390068</v>
      </c>
      <c r="AA38" s="20">
        <v>30495272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83601074</v>
      </c>
      <c r="D40" s="20"/>
      <c r="E40" s="21">
        <v>76373417</v>
      </c>
      <c r="F40" s="22">
        <v>92224648</v>
      </c>
      <c r="G40" s="22"/>
      <c r="H40" s="22">
        <v>12479317</v>
      </c>
      <c r="I40" s="22">
        <v>6239658</v>
      </c>
      <c r="J40" s="22">
        <v>18718975</v>
      </c>
      <c r="K40" s="22">
        <v>6239658</v>
      </c>
      <c r="L40" s="22">
        <v>6239658</v>
      </c>
      <c r="M40" s="22">
        <v>6239658</v>
      </c>
      <c r="N40" s="22">
        <v>18718974</v>
      </c>
      <c r="O40" s="22">
        <v>6239658</v>
      </c>
      <c r="P40" s="22">
        <v>6239658</v>
      </c>
      <c r="Q40" s="22">
        <v>6239658</v>
      </c>
      <c r="R40" s="22">
        <v>18718974</v>
      </c>
      <c r="S40" s="22">
        <v>6239658</v>
      </c>
      <c r="T40" s="22">
        <v>6239658</v>
      </c>
      <c r="U40" s="22">
        <v>6239658</v>
      </c>
      <c r="V40" s="22">
        <v>18718974</v>
      </c>
      <c r="W40" s="22">
        <v>74875897</v>
      </c>
      <c r="X40" s="22">
        <v>92224648</v>
      </c>
      <c r="Y40" s="22">
        <v>-17348751</v>
      </c>
      <c r="Z40" s="23">
        <v>-18.811403866784072</v>
      </c>
      <c r="AA40" s="20">
        <v>92224648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235965192</v>
      </c>
      <c r="D42" s="20"/>
      <c r="E42" s="21">
        <v>112296130</v>
      </c>
      <c r="F42" s="22">
        <v>112195130</v>
      </c>
      <c r="G42" s="22">
        <v>1271882</v>
      </c>
      <c r="H42" s="22">
        <v>4157934</v>
      </c>
      <c r="I42" s="22">
        <v>18727183</v>
      </c>
      <c r="J42" s="22">
        <v>24156999</v>
      </c>
      <c r="K42" s="22">
        <v>16457551</v>
      </c>
      <c r="L42" s="22">
        <v>15792496</v>
      </c>
      <c r="M42" s="22">
        <v>7622752</v>
      </c>
      <c r="N42" s="22">
        <v>39872799</v>
      </c>
      <c r="O42" s="22">
        <v>26508162</v>
      </c>
      <c r="P42" s="22">
        <v>6667929</v>
      </c>
      <c r="Q42" s="22">
        <v>5370422</v>
      </c>
      <c r="R42" s="22">
        <v>38546513</v>
      </c>
      <c r="S42" s="22">
        <v>19413770</v>
      </c>
      <c r="T42" s="22">
        <v>24578887</v>
      </c>
      <c r="U42" s="22">
        <v>38705449</v>
      </c>
      <c r="V42" s="22">
        <v>82698106</v>
      </c>
      <c r="W42" s="22">
        <v>185274417</v>
      </c>
      <c r="X42" s="22">
        <v>112195130</v>
      </c>
      <c r="Y42" s="22">
        <v>73079287</v>
      </c>
      <c r="Z42" s="23">
        <v>65.135881566338924</v>
      </c>
      <c r="AA42" s="20">
        <v>112195130</v>
      </c>
    </row>
    <row r="43" spans="1:27" x14ac:dyDescent="0.25">
      <c r="A43" s="19" t="s">
        <v>68</v>
      </c>
      <c r="B43" s="15" t="s">
        <v>32</v>
      </c>
      <c r="C43" s="20">
        <v>45624600</v>
      </c>
      <c r="D43" s="20"/>
      <c r="E43" s="21"/>
      <c r="F43" s="22">
        <v>24465369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23975730</v>
      </c>
      <c r="R43" s="22">
        <v>23975730</v>
      </c>
      <c r="S43" s="22"/>
      <c r="T43" s="22"/>
      <c r="U43" s="22">
        <v>-3995955</v>
      </c>
      <c r="V43" s="22">
        <v>-3995955</v>
      </c>
      <c r="W43" s="22">
        <v>19979775</v>
      </c>
      <c r="X43" s="22">
        <v>24465369</v>
      </c>
      <c r="Y43" s="22">
        <v>-4485594</v>
      </c>
      <c r="Z43" s="23">
        <v>-18.334462889155688</v>
      </c>
      <c r="AA43" s="20">
        <v>24465369</v>
      </c>
    </row>
    <row r="44" spans="1:27" x14ac:dyDescent="0.25">
      <c r="A44" s="19" t="s">
        <v>69</v>
      </c>
      <c r="B44" s="15" t="s">
        <v>32</v>
      </c>
      <c r="C44" s="20">
        <v>41806804</v>
      </c>
      <c r="D44" s="20"/>
      <c r="E44" s="21">
        <v>1968611</v>
      </c>
      <c r="F44" s="22"/>
      <c r="G44" s="22">
        <v>136514</v>
      </c>
      <c r="H44" s="22">
        <v>3315</v>
      </c>
      <c r="I44" s="22">
        <v>3852</v>
      </c>
      <c r="J44" s="22">
        <v>143681</v>
      </c>
      <c r="K44" s="22"/>
      <c r="L44" s="22">
        <v>391688</v>
      </c>
      <c r="M44" s="22">
        <v>139103</v>
      </c>
      <c r="N44" s="22">
        <v>530791</v>
      </c>
      <c r="O44" s="22">
        <v>18201</v>
      </c>
      <c r="P44" s="22">
        <v>459104</v>
      </c>
      <c r="Q44" s="22"/>
      <c r="R44" s="22">
        <v>477305</v>
      </c>
      <c r="S44" s="22"/>
      <c r="T44" s="22"/>
      <c r="U44" s="22">
        <v>8344361</v>
      </c>
      <c r="V44" s="22">
        <v>8344361</v>
      </c>
      <c r="W44" s="22">
        <v>9496138</v>
      </c>
      <c r="X44" s="22"/>
      <c r="Y44" s="22">
        <v>9496138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100404090</v>
      </c>
      <c r="D45" s="20"/>
      <c r="E45" s="21">
        <v>9439442</v>
      </c>
      <c r="F45" s="22">
        <v>9540442</v>
      </c>
      <c r="G45" s="22">
        <v>217624</v>
      </c>
      <c r="H45" s="22">
        <v>8494984</v>
      </c>
      <c r="I45" s="22"/>
      <c r="J45" s="22">
        <v>8712608</v>
      </c>
      <c r="K45" s="22">
        <v>15221468</v>
      </c>
      <c r="L45" s="22">
        <v>6556222</v>
      </c>
      <c r="M45" s="22">
        <v>6440170</v>
      </c>
      <c r="N45" s="22">
        <v>28217860</v>
      </c>
      <c r="O45" s="22">
        <v>6483056</v>
      </c>
      <c r="P45" s="22">
        <v>1803748</v>
      </c>
      <c r="Q45" s="22">
        <v>9829359</v>
      </c>
      <c r="R45" s="22">
        <v>18116163</v>
      </c>
      <c r="S45" s="22">
        <v>23060</v>
      </c>
      <c r="T45" s="22">
        <v>6612618</v>
      </c>
      <c r="U45" s="22">
        <v>34851570</v>
      </c>
      <c r="V45" s="22">
        <v>41487248</v>
      </c>
      <c r="W45" s="22">
        <v>96533879</v>
      </c>
      <c r="X45" s="22">
        <v>9540442</v>
      </c>
      <c r="Y45" s="22">
        <v>86993437</v>
      </c>
      <c r="Z45" s="23">
        <v>911.83864437308046</v>
      </c>
      <c r="AA45" s="20">
        <v>9540442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684034947</v>
      </c>
      <c r="D48" s="29">
        <f t="shared" ref="D48:Y48" si="1">SUM(D35:D47)</f>
        <v>0</v>
      </c>
      <c r="E48" s="30">
        <f t="shared" si="1"/>
        <v>339137342</v>
      </c>
      <c r="F48" s="31">
        <f t="shared" si="1"/>
        <v>378957453</v>
      </c>
      <c r="G48" s="31">
        <f t="shared" si="1"/>
        <v>13569172</v>
      </c>
      <c r="H48" s="31">
        <f t="shared" si="1"/>
        <v>35109440</v>
      </c>
      <c r="I48" s="31">
        <f t="shared" si="1"/>
        <v>38854566</v>
      </c>
      <c r="J48" s="31">
        <f t="shared" si="1"/>
        <v>87533178</v>
      </c>
      <c r="K48" s="31">
        <f t="shared" si="1"/>
        <v>49961735</v>
      </c>
      <c r="L48" s="31">
        <f t="shared" si="1"/>
        <v>40620618</v>
      </c>
      <c r="M48" s="31">
        <f t="shared" si="1"/>
        <v>31282939</v>
      </c>
      <c r="N48" s="31">
        <f t="shared" si="1"/>
        <v>121865292</v>
      </c>
      <c r="O48" s="31">
        <f t="shared" si="1"/>
        <v>50337010</v>
      </c>
      <c r="P48" s="31">
        <f t="shared" si="1"/>
        <v>26278512</v>
      </c>
      <c r="Q48" s="31">
        <f t="shared" si="1"/>
        <v>68478132</v>
      </c>
      <c r="R48" s="31">
        <f t="shared" si="1"/>
        <v>145093654</v>
      </c>
      <c r="S48" s="31">
        <f t="shared" si="1"/>
        <v>39228847</v>
      </c>
      <c r="T48" s="31">
        <f t="shared" si="1"/>
        <v>49829636</v>
      </c>
      <c r="U48" s="31">
        <f t="shared" si="1"/>
        <v>103783176</v>
      </c>
      <c r="V48" s="31">
        <f t="shared" si="1"/>
        <v>192841659</v>
      </c>
      <c r="W48" s="31">
        <f t="shared" si="1"/>
        <v>547333783</v>
      </c>
      <c r="X48" s="31">
        <f t="shared" si="1"/>
        <v>378957453</v>
      </c>
      <c r="Y48" s="31">
        <f t="shared" si="1"/>
        <v>168376330</v>
      </c>
      <c r="Z48" s="32">
        <f>+IF(X48&lt;&gt;0,+(Y48/X48)*100,0)</f>
        <v>44.431460225166752</v>
      </c>
      <c r="AA48" s="29">
        <f>SUM(AA35:AA47)</f>
        <v>378957453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-228644128</v>
      </c>
      <c r="D49" s="39">
        <f t="shared" si="2"/>
        <v>0</v>
      </c>
      <c r="E49" s="40">
        <f t="shared" si="2"/>
        <v>121086220</v>
      </c>
      <c r="F49" s="41">
        <f t="shared" si="2"/>
        <v>127433650</v>
      </c>
      <c r="G49" s="41">
        <f t="shared" si="2"/>
        <v>-3634133</v>
      </c>
      <c r="H49" s="41">
        <f t="shared" si="2"/>
        <v>106262413</v>
      </c>
      <c r="I49" s="41">
        <f t="shared" si="2"/>
        <v>-27964550</v>
      </c>
      <c r="J49" s="41">
        <f t="shared" si="2"/>
        <v>74663730</v>
      </c>
      <c r="K49" s="41">
        <f t="shared" si="2"/>
        <v>-38690481</v>
      </c>
      <c r="L49" s="41">
        <f t="shared" si="2"/>
        <v>-31473822</v>
      </c>
      <c r="M49" s="41">
        <f t="shared" si="2"/>
        <v>181911196</v>
      </c>
      <c r="N49" s="41">
        <f t="shared" si="2"/>
        <v>111746893</v>
      </c>
      <c r="O49" s="41">
        <f t="shared" si="2"/>
        <v>-40508642</v>
      </c>
      <c r="P49" s="41">
        <f t="shared" si="2"/>
        <v>-16686872</v>
      </c>
      <c r="Q49" s="41">
        <f t="shared" si="2"/>
        <v>-58185984</v>
      </c>
      <c r="R49" s="41">
        <f t="shared" si="2"/>
        <v>-115381498</v>
      </c>
      <c r="S49" s="41">
        <f t="shared" si="2"/>
        <v>-26521535</v>
      </c>
      <c r="T49" s="41">
        <f t="shared" si="2"/>
        <v>-38448487</v>
      </c>
      <c r="U49" s="41">
        <f t="shared" si="2"/>
        <v>-91911585</v>
      </c>
      <c r="V49" s="41">
        <f t="shared" si="2"/>
        <v>-156881607</v>
      </c>
      <c r="W49" s="41">
        <f t="shared" si="2"/>
        <v>-85852482</v>
      </c>
      <c r="X49" s="41">
        <f t="shared" si="2"/>
        <v>127433650</v>
      </c>
      <c r="Y49" s="41">
        <f t="shared" si="2"/>
        <v>-213286132</v>
      </c>
      <c r="Z49" s="42">
        <f>+IF(X49&lt;&gt;0,+(Y49/X49)*100,0)</f>
        <v>-167.37033899601872</v>
      </c>
      <c r="AA49" s="39">
        <f>+AA33-AA48</f>
        <v>127433650</v>
      </c>
    </row>
    <row r="50" spans="1:27" x14ac:dyDescent="0.25">
      <c r="A50" s="43" t="s">
        <v>75</v>
      </c>
      <c r="B50" s="15" t="s">
        <v>32</v>
      </c>
      <c r="C50" s="20">
        <v>91450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-228552678</v>
      </c>
      <c r="D52" s="48">
        <f t="shared" si="3"/>
        <v>0</v>
      </c>
      <c r="E52" s="49">
        <f t="shared" si="3"/>
        <v>121086220</v>
      </c>
      <c r="F52" s="50">
        <f t="shared" si="3"/>
        <v>127433650</v>
      </c>
      <c r="G52" s="50">
        <f t="shared" si="3"/>
        <v>-3634133</v>
      </c>
      <c r="H52" s="50">
        <f t="shared" si="3"/>
        <v>106262413</v>
      </c>
      <c r="I52" s="50">
        <f t="shared" si="3"/>
        <v>-27964550</v>
      </c>
      <c r="J52" s="50">
        <f t="shared" si="3"/>
        <v>74663730</v>
      </c>
      <c r="K52" s="50">
        <f t="shared" si="3"/>
        <v>-38690481</v>
      </c>
      <c r="L52" s="50">
        <f t="shared" si="3"/>
        <v>-31473822</v>
      </c>
      <c r="M52" s="50">
        <f t="shared" si="3"/>
        <v>181911196</v>
      </c>
      <c r="N52" s="50">
        <f t="shared" si="3"/>
        <v>111746893</v>
      </c>
      <c r="O52" s="50">
        <f t="shared" si="3"/>
        <v>-40508642</v>
      </c>
      <c r="P52" s="50">
        <f t="shared" si="3"/>
        <v>-16686872</v>
      </c>
      <c r="Q52" s="50">
        <f t="shared" si="3"/>
        <v>-58185984</v>
      </c>
      <c r="R52" s="50">
        <f t="shared" si="3"/>
        <v>-115381498</v>
      </c>
      <c r="S52" s="50">
        <f t="shared" si="3"/>
        <v>-26521535</v>
      </c>
      <c r="T52" s="50">
        <f t="shared" si="3"/>
        <v>-38448487</v>
      </c>
      <c r="U52" s="50">
        <f t="shared" si="3"/>
        <v>-91911585</v>
      </c>
      <c r="V52" s="50">
        <f t="shared" si="3"/>
        <v>-156881607</v>
      </c>
      <c r="W52" s="50">
        <f t="shared" si="3"/>
        <v>-85852482</v>
      </c>
      <c r="X52" s="50">
        <f t="shared" si="3"/>
        <v>127433650</v>
      </c>
      <c r="Y52" s="50">
        <f t="shared" si="3"/>
        <v>-213286132</v>
      </c>
      <c r="Z52" s="51">
        <f>+IF(X52&lt;&gt;0,+(Y52/X52)*100,0)</f>
        <v>-167.37033899601872</v>
      </c>
      <c r="AA52" s="48">
        <f>SUM(AA49:AA51)</f>
        <v>127433650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-228552678</v>
      </c>
      <c r="D54" s="54">
        <f>+D52-D53</f>
        <v>0</v>
      </c>
      <c r="E54" s="55">
        <f t="shared" si="4"/>
        <v>121086220</v>
      </c>
      <c r="F54" s="56">
        <f t="shared" si="4"/>
        <v>127433650</v>
      </c>
      <c r="G54" s="56">
        <f t="shared" si="4"/>
        <v>-3634133</v>
      </c>
      <c r="H54" s="56">
        <f t="shared" si="4"/>
        <v>106262413</v>
      </c>
      <c r="I54" s="56">
        <f t="shared" si="4"/>
        <v>-27964550</v>
      </c>
      <c r="J54" s="56">
        <f t="shared" si="4"/>
        <v>74663730</v>
      </c>
      <c r="K54" s="56">
        <f t="shared" si="4"/>
        <v>-38690481</v>
      </c>
      <c r="L54" s="56">
        <f t="shared" si="4"/>
        <v>-31473822</v>
      </c>
      <c r="M54" s="56">
        <f t="shared" si="4"/>
        <v>181911196</v>
      </c>
      <c r="N54" s="56">
        <f t="shared" si="4"/>
        <v>111746893</v>
      </c>
      <c r="O54" s="56">
        <f t="shared" si="4"/>
        <v>-40508642</v>
      </c>
      <c r="P54" s="56">
        <f t="shared" si="4"/>
        <v>-16686872</v>
      </c>
      <c r="Q54" s="56">
        <f t="shared" si="4"/>
        <v>-58185984</v>
      </c>
      <c r="R54" s="56">
        <f t="shared" si="4"/>
        <v>-115381498</v>
      </c>
      <c r="S54" s="56">
        <f t="shared" si="4"/>
        <v>-26521535</v>
      </c>
      <c r="T54" s="56">
        <f t="shared" si="4"/>
        <v>-38448487</v>
      </c>
      <c r="U54" s="56">
        <f t="shared" si="4"/>
        <v>-91911585</v>
      </c>
      <c r="V54" s="56">
        <f t="shared" si="4"/>
        <v>-156881607</v>
      </c>
      <c r="W54" s="56">
        <f t="shared" si="4"/>
        <v>-85852482</v>
      </c>
      <c r="X54" s="56">
        <f t="shared" si="4"/>
        <v>127433650</v>
      </c>
      <c r="Y54" s="56">
        <f t="shared" si="4"/>
        <v>-213286132</v>
      </c>
      <c r="Z54" s="57">
        <f>+IF(X54&lt;&gt;0,+(Y54/X54)*100,0)</f>
        <v>-167.37033899601872</v>
      </c>
      <c r="AA54" s="54">
        <f>+AA52-AA53</f>
        <v>127433650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-228552678</v>
      </c>
      <c r="D57" s="48">
        <f>SUM(D54:D56)</f>
        <v>0</v>
      </c>
      <c r="E57" s="49">
        <f t="shared" si="5"/>
        <v>121086220</v>
      </c>
      <c r="F57" s="50">
        <f t="shared" si="5"/>
        <v>127433650</v>
      </c>
      <c r="G57" s="50">
        <f t="shared" si="5"/>
        <v>-3634133</v>
      </c>
      <c r="H57" s="50">
        <f t="shared" si="5"/>
        <v>106262413</v>
      </c>
      <c r="I57" s="50">
        <f t="shared" si="5"/>
        <v>-27964550</v>
      </c>
      <c r="J57" s="50">
        <f t="shared" si="5"/>
        <v>74663730</v>
      </c>
      <c r="K57" s="50">
        <f t="shared" si="5"/>
        <v>-38690481</v>
      </c>
      <c r="L57" s="50">
        <f t="shared" si="5"/>
        <v>-31473822</v>
      </c>
      <c r="M57" s="50">
        <f t="shared" si="5"/>
        <v>181911196</v>
      </c>
      <c r="N57" s="50">
        <f t="shared" si="5"/>
        <v>111746893</v>
      </c>
      <c r="O57" s="50">
        <f t="shared" si="5"/>
        <v>-40508642</v>
      </c>
      <c r="P57" s="50">
        <f t="shared" si="5"/>
        <v>-16686872</v>
      </c>
      <c r="Q57" s="50">
        <f t="shared" si="5"/>
        <v>-58185984</v>
      </c>
      <c r="R57" s="50">
        <f t="shared" si="5"/>
        <v>-115381498</v>
      </c>
      <c r="S57" s="50">
        <f t="shared" si="5"/>
        <v>-26521535</v>
      </c>
      <c r="T57" s="50">
        <f t="shared" si="5"/>
        <v>-38448487</v>
      </c>
      <c r="U57" s="50">
        <f t="shared" si="5"/>
        <v>-91911585</v>
      </c>
      <c r="V57" s="50">
        <f t="shared" si="5"/>
        <v>-156881607</v>
      </c>
      <c r="W57" s="50">
        <f t="shared" si="5"/>
        <v>-85852482</v>
      </c>
      <c r="X57" s="50">
        <f t="shared" si="5"/>
        <v>127433650</v>
      </c>
      <c r="Y57" s="50">
        <f t="shared" si="5"/>
        <v>-213286132</v>
      </c>
      <c r="Z57" s="51">
        <f>+IF(X57&lt;&gt;0,+(Y57/X57)*100,0)</f>
        <v>-167.37033899601872</v>
      </c>
      <c r="AA57" s="48">
        <f>SUM(AA54:AA56)</f>
        <v>127433650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-228552678</v>
      </c>
      <c r="D60" s="65">
        <f>SUM(D57:D59)</f>
        <v>0</v>
      </c>
      <c r="E60" s="66">
        <f t="shared" si="6"/>
        <v>121086220</v>
      </c>
      <c r="F60" s="67">
        <f t="shared" si="6"/>
        <v>127433650</v>
      </c>
      <c r="G60" s="67">
        <f t="shared" si="6"/>
        <v>-3634133</v>
      </c>
      <c r="H60" s="67">
        <f t="shared" si="6"/>
        <v>106262413</v>
      </c>
      <c r="I60" s="67">
        <f t="shared" si="6"/>
        <v>-27964550</v>
      </c>
      <c r="J60" s="67">
        <f t="shared" si="6"/>
        <v>74663730</v>
      </c>
      <c r="K60" s="67">
        <f t="shared" si="6"/>
        <v>-38690481</v>
      </c>
      <c r="L60" s="67">
        <f t="shared" si="6"/>
        <v>-31473822</v>
      </c>
      <c r="M60" s="67">
        <f t="shared" si="6"/>
        <v>181911196</v>
      </c>
      <c r="N60" s="67">
        <f t="shared" si="6"/>
        <v>111746893</v>
      </c>
      <c r="O60" s="67">
        <f t="shared" si="6"/>
        <v>-40508642</v>
      </c>
      <c r="P60" s="67">
        <f t="shared" si="6"/>
        <v>-16686872</v>
      </c>
      <c r="Q60" s="67">
        <f t="shared" si="6"/>
        <v>-58185984</v>
      </c>
      <c r="R60" s="67">
        <f t="shared" si="6"/>
        <v>-115381498</v>
      </c>
      <c r="S60" s="67">
        <f t="shared" si="6"/>
        <v>-26521535</v>
      </c>
      <c r="T60" s="67">
        <f t="shared" si="6"/>
        <v>-38448487</v>
      </c>
      <c r="U60" s="67">
        <f t="shared" si="6"/>
        <v>-91911585</v>
      </c>
      <c r="V60" s="67">
        <f t="shared" si="6"/>
        <v>-156881607</v>
      </c>
      <c r="W60" s="67">
        <f t="shared" si="6"/>
        <v>-85852482</v>
      </c>
      <c r="X60" s="67">
        <f t="shared" si="6"/>
        <v>127433650</v>
      </c>
      <c r="Y60" s="67">
        <f t="shared" si="6"/>
        <v>-213286132</v>
      </c>
      <c r="Z60" s="68">
        <f>+IF(X60&lt;&gt;0,+(Y60/X60)*100,0)</f>
        <v>-167.37033899601872</v>
      </c>
      <c r="AA60" s="65">
        <f>SUM(AA57:AA59)</f>
        <v>127433650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>
        <v>32518861</v>
      </c>
      <c r="P7" s="22">
        <v>27576286</v>
      </c>
      <c r="Q7" s="22">
        <v>22361975</v>
      </c>
      <c r="R7" s="22">
        <v>82457122</v>
      </c>
      <c r="S7" s="22">
        <v>27558470</v>
      </c>
      <c r="T7" s="22">
        <v>20645348</v>
      </c>
      <c r="U7" s="22">
        <v>21438929</v>
      </c>
      <c r="V7" s="22">
        <v>69642747</v>
      </c>
      <c r="W7" s="22">
        <v>322311834</v>
      </c>
      <c r="X7" s="22">
        <v>343685331</v>
      </c>
      <c r="Y7" s="22">
        <v>-21373497</v>
      </c>
      <c r="Z7" s="23">
        <v>-6.2189145337715912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100000</v>
      </c>
      <c r="Y10" s="22">
        <v>-100000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>
        <v>6001340</v>
      </c>
      <c r="P13" s="22">
        <v>6133901</v>
      </c>
      <c r="Q13" s="22">
        <v>6178694</v>
      </c>
      <c r="R13" s="22">
        <v>18313935</v>
      </c>
      <c r="S13" s="22">
        <v>6264406</v>
      </c>
      <c r="T13" s="22">
        <v>6414121</v>
      </c>
      <c r="U13" s="22">
        <v>6482965</v>
      </c>
      <c r="V13" s="22">
        <v>19161492</v>
      </c>
      <c r="W13" s="22">
        <v>72173524</v>
      </c>
      <c r="X13" s="22">
        <v>52830000</v>
      </c>
      <c r="Y13" s="22">
        <v>19343524</v>
      </c>
      <c r="Z13" s="23">
        <v>36.614658338065489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55446</v>
      </c>
      <c r="H27" s="22">
        <v>56320</v>
      </c>
      <c r="I27" s="22">
        <v>57059</v>
      </c>
      <c r="J27" s="22">
        <v>168825</v>
      </c>
      <c r="K27" s="22">
        <v>56755</v>
      </c>
      <c r="L27" s="22">
        <v>57680</v>
      </c>
      <c r="M27" s="22">
        <v>57426</v>
      </c>
      <c r="N27" s="22">
        <v>171861</v>
      </c>
      <c r="O27" s="22">
        <v>58058</v>
      </c>
      <c r="P27" s="22">
        <v>58659</v>
      </c>
      <c r="Q27" s="22">
        <v>58689</v>
      </c>
      <c r="R27" s="22">
        <v>175406</v>
      </c>
      <c r="S27" s="22">
        <v>59491</v>
      </c>
      <c r="T27" s="22">
        <v>60566</v>
      </c>
      <c r="U27" s="22">
        <v>61323</v>
      </c>
      <c r="V27" s="22">
        <v>181380</v>
      </c>
      <c r="W27" s="22">
        <v>697472</v>
      </c>
      <c r="X27" s="22"/>
      <c r="Y27" s="22">
        <v>697472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1446057</v>
      </c>
      <c r="D29" s="20"/>
      <c r="E29" s="21">
        <v>1500000</v>
      </c>
      <c r="F29" s="22">
        <v>1500000</v>
      </c>
      <c r="G29" s="22">
        <v>123293</v>
      </c>
      <c r="H29" s="22">
        <v>123293</v>
      </c>
      <c r="I29" s="22">
        <v>123293</v>
      </c>
      <c r="J29" s="22">
        <v>369879</v>
      </c>
      <c r="K29" s="22">
        <v>123021</v>
      </c>
      <c r="L29" s="22">
        <v>123021</v>
      </c>
      <c r="M29" s="22">
        <v>123021</v>
      </c>
      <c r="N29" s="22">
        <v>369063</v>
      </c>
      <c r="O29" s="22">
        <v>123021</v>
      </c>
      <c r="P29" s="22">
        <v>123021</v>
      </c>
      <c r="Q29" s="22">
        <v>122477</v>
      </c>
      <c r="R29" s="22">
        <v>368519</v>
      </c>
      <c r="S29" s="22">
        <v>122749</v>
      </c>
      <c r="T29" s="22">
        <v>122749</v>
      </c>
      <c r="U29" s="22">
        <v>122477</v>
      </c>
      <c r="V29" s="22">
        <v>367975</v>
      </c>
      <c r="W29" s="22">
        <v>1475436</v>
      </c>
      <c r="X29" s="22">
        <v>1500000</v>
      </c>
      <c r="Y29" s="22">
        <v>-24564</v>
      </c>
      <c r="Z29" s="23">
        <v>-1.6376000000000002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352402077</v>
      </c>
      <c r="D33" s="29">
        <f t="shared" ref="D33:Y33" si="0">SUM(D6:D32)</f>
        <v>0</v>
      </c>
      <c r="E33" s="30">
        <f t="shared" si="0"/>
        <v>398115331</v>
      </c>
      <c r="F33" s="31">
        <f t="shared" si="0"/>
        <v>398115331</v>
      </c>
      <c r="G33" s="31">
        <f t="shared" si="0"/>
        <v>29237402</v>
      </c>
      <c r="H33" s="31">
        <f t="shared" si="0"/>
        <v>30478113</v>
      </c>
      <c r="I33" s="31">
        <f t="shared" si="0"/>
        <v>32542450</v>
      </c>
      <c r="J33" s="31">
        <f t="shared" si="0"/>
        <v>92257965</v>
      </c>
      <c r="K33" s="31">
        <f t="shared" si="0"/>
        <v>35018092</v>
      </c>
      <c r="L33" s="31">
        <f t="shared" si="0"/>
        <v>41622220</v>
      </c>
      <c r="M33" s="31">
        <f t="shared" si="0"/>
        <v>37091413</v>
      </c>
      <c r="N33" s="31">
        <f t="shared" si="0"/>
        <v>113731725</v>
      </c>
      <c r="O33" s="31">
        <f t="shared" si="0"/>
        <v>38701280</v>
      </c>
      <c r="P33" s="31">
        <f t="shared" si="0"/>
        <v>33891867</v>
      </c>
      <c r="Q33" s="31">
        <f t="shared" si="0"/>
        <v>28721835</v>
      </c>
      <c r="R33" s="31">
        <f t="shared" si="0"/>
        <v>101314982</v>
      </c>
      <c r="S33" s="31">
        <f t="shared" si="0"/>
        <v>34005116</v>
      </c>
      <c r="T33" s="31">
        <f t="shared" si="0"/>
        <v>27242784</v>
      </c>
      <c r="U33" s="31">
        <f t="shared" si="0"/>
        <v>28105694</v>
      </c>
      <c r="V33" s="31">
        <f t="shared" si="0"/>
        <v>89353594</v>
      </c>
      <c r="W33" s="31">
        <f t="shared" si="0"/>
        <v>396658266</v>
      </c>
      <c r="X33" s="31">
        <f t="shared" si="0"/>
        <v>398115331</v>
      </c>
      <c r="Y33" s="31">
        <f t="shared" si="0"/>
        <v>-1457065</v>
      </c>
      <c r="Z33" s="32">
        <f>+IF(X33&lt;&gt;0,+(Y33/X33)*100,0)</f>
        <v>-0.36599067821379627</v>
      </c>
      <c r="AA33" s="29">
        <f>SUM(AA6:AA32)</f>
        <v>398115331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59633862</v>
      </c>
      <c r="D35" s="20"/>
      <c r="E35" s="21">
        <v>61180838</v>
      </c>
      <c r="F35" s="22">
        <v>61180838</v>
      </c>
      <c r="G35" s="22">
        <v>4472960</v>
      </c>
      <c r="H35" s="22">
        <v>3805877</v>
      </c>
      <c r="I35" s="22">
        <v>4360465</v>
      </c>
      <c r="J35" s="22">
        <v>12639302</v>
      </c>
      <c r="K35" s="22">
        <v>5091772</v>
      </c>
      <c r="L35" s="22">
        <v>4528739</v>
      </c>
      <c r="M35" s="22">
        <v>5060081</v>
      </c>
      <c r="N35" s="22">
        <v>14680592</v>
      </c>
      <c r="O35" s="22">
        <v>4758978</v>
      </c>
      <c r="P35" s="22">
        <v>4882114</v>
      </c>
      <c r="Q35" s="22">
        <v>5178010</v>
      </c>
      <c r="R35" s="22">
        <v>14819102</v>
      </c>
      <c r="S35" s="22">
        <v>4863765</v>
      </c>
      <c r="T35" s="22">
        <v>4985226</v>
      </c>
      <c r="U35" s="22">
        <v>5576506</v>
      </c>
      <c r="V35" s="22">
        <v>15425497</v>
      </c>
      <c r="W35" s="22">
        <v>57564493</v>
      </c>
      <c r="X35" s="22">
        <v>61180838</v>
      </c>
      <c r="Y35" s="22">
        <v>-3616345</v>
      </c>
      <c r="Z35" s="23">
        <v>-5.9109111908535805</v>
      </c>
      <c r="AA35" s="20">
        <v>61180838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97227474</v>
      </c>
      <c r="D38" s="20"/>
      <c r="E38" s="21">
        <v>121123000</v>
      </c>
      <c r="F38" s="22">
        <v>103485000</v>
      </c>
      <c r="G38" s="22">
        <v>913304</v>
      </c>
      <c r="H38" s="22">
        <v>7381244</v>
      </c>
      <c r="I38" s="22">
        <v>8627911</v>
      </c>
      <c r="J38" s="22">
        <v>16922459</v>
      </c>
      <c r="K38" s="22">
        <v>16695145</v>
      </c>
      <c r="L38" s="22">
        <v>8709201</v>
      </c>
      <c r="M38" s="22">
        <v>18626771</v>
      </c>
      <c r="N38" s="22">
        <v>44031117</v>
      </c>
      <c r="O38" s="22">
        <v>17441204</v>
      </c>
      <c r="P38" s="22">
        <v>7337285</v>
      </c>
      <c r="Q38" s="22">
        <v>8893628</v>
      </c>
      <c r="R38" s="22">
        <v>33672117</v>
      </c>
      <c r="S38" s="22">
        <v>-6500000</v>
      </c>
      <c r="T38" s="22">
        <v>4128936</v>
      </c>
      <c r="U38" s="22">
        <v>3198052</v>
      </c>
      <c r="V38" s="22">
        <v>826988</v>
      </c>
      <c r="W38" s="22">
        <v>95452681</v>
      </c>
      <c r="X38" s="22">
        <v>103485000</v>
      </c>
      <c r="Y38" s="22">
        <v>-8032319</v>
      </c>
      <c r="Z38" s="23">
        <v>-7.7618195873798133</v>
      </c>
      <c r="AA38" s="20">
        <v>103485000</v>
      </c>
    </row>
    <row r="39" spans="1:27" x14ac:dyDescent="0.25">
      <c r="A39" s="19" t="s">
        <v>65</v>
      </c>
      <c r="B39" s="15" t="s">
        <v>32</v>
      </c>
      <c r="C39" s="20">
        <v>65208998</v>
      </c>
      <c r="D39" s="20"/>
      <c r="E39" s="21">
        <v>60000000</v>
      </c>
      <c r="F39" s="22">
        <v>90000000</v>
      </c>
      <c r="G39" s="22"/>
      <c r="H39" s="22"/>
      <c r="I39" s="22">
        <v>15000000</v>
      </c>
      <c r="J39" s="22">
        <v>15000000</v>
      </c>
      <c r="K39" s="22"/>
      <c r="L39" s="22">
        <v>15000000</v>
      </c>
      <c r="M39" s="22"/>
      <c r="N39" s="22">
        <v>15000000</v>
      </c>
      <c r="O39" s="22"/>
      <c r="P39" s="22">
        <v>37500000</v>
      </c>
      <c r="Q39" s="22"/>
      <c r="R39" s="22">
        <v>37500000</v>
      </c>
      <c r="S39" s="22"/>
      <c r="T39" s="22"/>
      <c r="U39" s="22">
        <v>22500000</v>
      </c>
      <c r="V39" s="22">
        <v>22500000</v>
      </c>
      <c r="W39" s="22">
        <v>90000000</v>
      </c>
      <c r="X39" s="22">
        <v>90000000</v>
      </c>
      <c r="Y39" s="22"/>
      <c r="Z39" s="23"/>
      <c r="AA39" s="20">
        <v>90000000</v>
      </c>
    </row>
    <row r="40" spans="1:27" x14ac:dyDescent="0.25">
      <c r="A40" s="19" t="s">
        <v>66</v>
      </c>
      <c r="B40" s="15" t="s">
        <v>32</v>
      </c>
      <c r="C40" s="20">
        <v>6816464</v>
      </c>
      <c r="D40" s="20"/>
      <c r="E40" s="21">
        <v>10000000</v>
      </c>
      <c r="F40" s="22">
        <v>10000000</v>
      </c>
      <c r="G40" s="22"/>
      <c r="H40" s="22"/>
      <c r="I40" s="22">
        <v>2500000</v>
      </c>
      <c r="J40" s="22">
        <v>2500000</v>
      </c>
      <c r="K40" s="22"/>
      <c r="L40" s="22"/>
      <c r="M40" s="22">
        <v>2500000</v>
      </c>
      <c r="N40" s="22">
        <v>2500000</v>
      </c>
      <c r="O40" s="22"/>
      <c r="P40" s="22"/>
      <c r="Q40" s="22"/>
      <c r="R40" s="22"/>
      <c r="S40" s="22">
        <v>735796</v>
      </c>
      <c r="T40" s="22"/>
      <c r="U40" s="22"/>
      <c r="V40" s="22">
        <v>735796</v>
      </c>
      <c r="W40" s="22">
        <v>5735796</v>
      </c>
      <c r="X40" s="22">
        <v>10000000</v>
      </c>
      <c r="Y40" s="22">
        <v>-4264204</v>
      </c>
      <c r="Z40" s="23">
        <v>-42.642039999999994</v>
      </c>
      <c r="AA40" s="20">
        <v>10000000</v>
      </c>
    </row>
    <row r="41" spans="1:27" x14ac:dyDescent="0.25">
      <c r="A41" s="19" t="s">
        <v>40</v>
      </c>
      <c r="B41" s="15" t="s">
        <v>32</v>
      </c>
      <c r="C41" s="20">
        <v>3552503</v>
      </c>
      <c r="D41" s="20"/>
      <c r="E41" s="21">
        <v>3242308</v>
      </c>
      <c r="F41" s="22">
        <v>3242308</v>
      </c>
      <c r="G41" s="22"/>
      <c r="H41" s="22"/>
      <c r="I41" s="22"/>
      <c r="J41" s="22"/>
      <c r="K41" s="22"/>
      <c r="L41" s="22"/>
      <c r="M41" s="22">
        <v>1784943</v>
      </c>
      <c r="N41" s="22">
        <v>1784943</v>
      </c>
      <c r="O41" s="22"/>
      <c r="P41" s="22"/>
      <c r="Q41" s="22"/>
      <c r="R41" s="22"/>
      <c r="S41" s="22"/>
      <c r="T41" s="22"/>
      <c r="U41" s="22">
        <v>1456648</v>
      </c>
      <c r="V41" s="22">
        <v>1456648</v>
      </c>
      <c r="W41" s="22">
        <v>3241591</v>
      </c>
      <c r="X41" s="22">
        <v>3242308</v>
      </c>
      <c r="Y41" s="22">
        <v>-717</v>
      </c>
      <c r="Z41" s="23">
        <v>-2.2113876904970166E-2</v>
      </c>
      <c r="AA41" s="20">
        <v>3242308</v>
      </c>
    </row>
    <row r="42" spans="1:27" x14ac:dyDescent="0.25">
      <c r="A42" s="19" t="s">
        <v>67</v>
      </c>
      <c r="B42" s="15" t="s">
        <v>32</v>
      </c>
      <c r="C42" s="20">
        <v>-997302</v>
      </c>
      <c r="D42" s="20"/>
      <c r="E42" s="21">
        <v>2020000</v>
      </c>
      <c r="F42" s="22">
        <v>2020000</v>
      </c>
      <c r="G42" s="22"/>
      <c r="H42" s="22"/>
      <c r="I42" s="22"/>
      <c r="J42" s="22"/>
      <c r="K42" s="22"/>
      <c r="L42" s="22">
        <v>1057</v>
      </c>
      <c r="M42" s="22"/>
      <c r="N42" s="22">
        <v>1057</v>
      </c>
      <c r="O42" s="22"/>
      <c r="P42" s="22"/>
      <c r="Q42" s="22"/>
      <c r="R42" s="22"/>
      <c r="S42" s="22"/>
      <c r="T42" s="22"/>
      <c r="U42" s="22"/>
      <c r="V42" s="22"/>
      <c r="W42" s="22">
        <v>1057</v>
      </c>
      <c r="X42" s="22">
        <v>2020000</v>
      </c>
      <c r="Y42" s="22">
        <v>-2018943</v>
      </c>
      <c r="Z42" s="23">
        <v>-99.947673267326735</v>
      </c>
      <c r="AA42" s="20">
        <v>2020000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46895040</v>
      </c>
      <c r="D45" s="20"/>
      <c r="E45" s="21">
        <v>52391293</v>
      </c>
      <c r="F45" s="22">
        <v>52391293</v>
      </c>
      <c r="G45" s="22">
        <v>7996</v>
      </c>
      <c r="H45" s="22">
        <v>6674649</v>
      </c>
      <c r="I45" s="22">
        <v>6714992</v>
      </c>
      <c r="J45" s="22">
        <v>13397637</v>
      </c>
      <c r="K45" s="22">
        <v>4090385</v>
      </c>
      <c r="L45" s="22">
        <v>4441889</v>
      </c>
      <c r="M45" s="22">
        <v>50061</v>
      </c>
      <c r="N45" s="22">
        <v>8582335</v>
      </c>
      <c r="O45" s="22">
        <v>8228401</v>
      </c>
      <c r="P45" s="22">
        <v>4783313</v>
      </c>
      <c r="Q45" s="22">
        <v>4476294</v>
      </c>
      <c r="R45" s="22">
        <v>17488008</v>
      </c>
      <c r="S45" s="22">
        <v>4286561</v>
      </c>
      <c r="T45" s="22">
        <v>3956372</v>
      </c>
      <c r="U45" s="22">
        <v>4232016</v>
      </c>
      <c r="V45" s="22">
        <v>12474949</v>
      </c>
      <c r="W45" s="22">
        <v>51942929</v>
      </c>
      <c r="X45" s="22">
        <v>52391293</v>
      </c>
      <c r="Y45" s="22">
        <v>-448364</v>
      </c>
      <c r="Z45" s="23">
        <v>-0.85579869158793243</v>
      </c>
      <c r="AA45" s="20">
        <v>52391293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85381137</v>
      </c>
      <c r="D47" s="20"/>
      <c r="E47" s="21">
        <v>65000000</v>
      </c>
      <c r="F47" s="22">
        <v>91938000</v>
      </c>
      <c r="G47" s="22"/>
      <c r="H47" s="22"/>
      <c r="I47" s="22"/>
      <c r="J47" s="22"/>
      <c r="K47" s="22">
        <v>22893507</v>
      </c>
      <c r="L47" s="22"/>
      <c r="M47" s="22">
        <v>15008948</v>
      </c>
      <c r="N47" s="22">
        <v>37902455</v>
      </c>
      <c r="O47" s="22"/>
      <c r="P47" s="22">
        <v>21558668</v>
      </c>
      <c r="Q47" s="22"/>
      <c r="R47" s="22">
        <v>21558668</v>
      </c>
      <c r="S47" s="22">
        <v>17571465</v>
      </c>
      <c r="T47" s="22">
        <v>5712980</v>
      </c>
      <c r="U47" s="22">
        <v>9236297</v>
      </c>
      <c r="V47" s="22">
        <v>32520742</v>
      </c>
      <c r="W47" s="22">
        <v>91981865</v>
      </c>
      <c r="X47" s="22">
        <v>91938000</v>
      </c>
      <c r="Y47" s="22">
        <v>43865</v>
      </c>
      <c r="Z47" s="23">
        <v>4.7711501229089168E-2</v>
      </c>
      <c r="AA47" s="20">
        <v>91938000</v>
      </c>
    </row>
    <row r="48" spans="1:27" x14ac:dyDescent="0.25">
      <c r="A48" s="37" t="s">
        <v>73</v>
      </c>
      <c r="B48" s="28" t="s">
        <v>32</v>
      </c>
      <c r="C48" s="29">
        <f>SUM(C35:C47)</f>
        <v>363718176</v>
      </c>
      <c r="D48" s="29">
        <f t="shared" ref="D48:Y48" si="1">SUM(D35:D47)</f>
        <v>0</v>
      </c>
      <c r="E48" s="30">
        <f t="shared" si="1"/>
        <v>374957439</v>
      </c>
      <c r="F48" s="31">
        <f t="shared" si="1"/>
        <v>414257439</v>
      </c>
      <c r="G48" s="31">
        <f t="shared" si="1"/>
        <v>5394260</v>
      </c>
      <c r="H48" s="31">
        <f t="shared" si="1"/>
        <v>17861770</v>
      </c>
      <c r="I48" s="31">
        <f t="shared" si="1"/>
        <v>37203368</v>
      </c>
      <c r="J48" s="31">
        <f t="shared" si="1"/>
        <v>60459398</v>
      </c>
      <c r="K48" s="31">
        <f t="shared" si="1"/>
        <v>48770809</v>
      </c>
      <c r="L48" s="31">
        <f t="shared" si="1"/>
        <v>32680886</v>
      </c>
      <c r="M48" s="31">
        <f t="shared" si="1"/>
        <v>43030804</v>
      </c>
      <c r="N48" s="31">
        <f t="shared" si="1"/>
        <v>124482499</v>
      </c>
      <c r="O48" s="31">
        <f t="shared" si="1"/>
        <v>30428583</v>
      </c>
      <c r="P48" s="31">
        <f t="shared" si="1"/>
        <v>76061380</v>
      </c>
      <c r="Q48" s="31">
        <f t="shared" si="1"/>
        <v>18547932</v>
      </c>
      <c r="R48" s="31">
        <f t="shared" si="1"/>
        <v>125037895</v>
      </c>
      <c r="S48" s="31">
        <f t="shared" si="1"/>
        <v>20957587</v>
      </c>
      <c r="T48" s="31">
        <f t="shared" si="1"/>
        <v>18783514</v>
      </c>
      <c r="U48" s="31">
        <f t="shared" si="1"/>
        <v>46199519</v>
      </c>
      <c r="V48" s="31">
        <f t="shared" si="1"/>
        <v>85940620</v>
      </c>
      <c r="W48" s="31">
        <f t="shared" si="1"/>
        <v>395920412</v>
      </c>
      <c r="X48" s="31">
        <f t="shared" si="1"/>
        <v>414257439</v>
      </c>
      <c r="Y48" s="31">
        <f t="shared" si="1"/>
        <v>-18337027</v>
      </c>
      <c r="Z48" s="32">
        <f>+IF(X48&lt;&gt;0,+(Y48/X48)*100,0)</f>
        <v>-4.4264810414183051</v>
      </c>
      <c r="AA48" s="29">
        <f>SUM(AA35:AA47)</f>
        <v>414257439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-11316099</v>
      </c>
      <c r="D49" s="39">
        <f t="shared" si="2"/>
        <v>0</v>
      </c>
      <c r="E49" s="40">
        <f t="shared" si="2"/>
        <v>23157892</v>
      </c>
      <c r="F49" s="41">
        <f t="shared" si="2"/>
        <v>-16142108</v>
      </c>
      <c r="G49" s="41">
        <f t="shared" si="2"/>
        <v>23843142</v>
      </c>
      <c r="H49" s="41">
        <f t="shared" si="2"/>
        <v>12616343</v>
      </c>
      <c r="I49" s="41">
        <f t="shared" si="2"/>
        <v>-4660918</v>
      </c>
      <c r="J49" s="41">
        <f t="shared" si="2"/>
        <v>31798567</v>
      </c>
      <c r="K49" s="41">
        <f t="shared" si="2"/>
        <v>-13752717</v>
      </c>
      <c r="L49" s="41">
        <f t="shared" si="2"/>
        <v>8941334</v>
      </c>
      <c r="M49" s="41">
        <f t="shared" si="2"/>
        <v>-5939391</v>
      </c>
      <c r="N49" s="41">
        <f t="shared" si="2"/>
        <v>-10750774</v>
      </c>
      <c r="O49" s="41">
        <f t="shared" si="2"/>
        <v>8272697</v>
      </c>
      <c r="P49" s="41">
        <f t="shared" si="2"/>
        <v>-42169513</v>
      </c>
      <c r="Q49" s="41">
        <f t="shared" si="2"/>
        <v>10173903</v>
      </c>
      <c r="R49" s="41">
        <f t="shared" si="2"/>
        <v>-23722913</v>
      </c>
      <c r="S49" s="41">
        <f t="shared" si="2"/>
        <v>13047529</v>
      </c>
      <c r="T49" s="41">
        <f t="shared" si="2"/>
        <v>8459270</v>
      </c>
      <c r="U49" s="41">
        <f t="shared" si="2"/>
        <v>-18093825</v>
      </c>
      <c r="V49" s="41">
        <f t="shared" si="2"/>
        <v>3412974</v>
      </c>
      <c r="W49" s="41">
        <f t="shared" si="2"/>
        <v>737854</v>
      </c>
      <c r="X49" s="41">
        <f t="shared" si="2"/>
        <v>-16142108</v>
      </c>
      <c r="Y49" s="41">
        <f t="shared" si="2"/>
        <v>16879962</v>
      </c>
      <c r="Z49" s="42">
        <f>+IF(X49&lt;&gt;0,+(Y49/X49)*100,0)</f>
        <v>-104.57098911740647</v>
      </c>
      <c r="AA49" s="39">
        <f>+AA33-AA48</f>
        <v>-16142108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-11316099</v>
      </c>
      <c r="D52" s="48">
        <f t="shared" si="3"/>
        <v>0</v>
      </c>
      <c r="E52" s="49">
        <f t="shared" si="3"/>
        <v>23157892</v>
      </c>
      <c r="F52" s="50">
        <f t="shared" si="3"/>
        <v>-16142108</v>
      </c>
      <c r="G52" s="50">
        <f t="shared" si="3"/>
        <v>23843142</v>
      </c>
      <c r="H52" s="50">
        <f t="shared" si="3"/>
        <v>12616343</v>
      </c>
      <c r="I52" s="50">
        <f t="shared" si="3"/>
        <v>-4660918</v>
      </c>
      <c r="J52" s="50">
        <f t="shared" si="3"/>
        <v>31798567</v>
      </c>
      <c r="K52" s="50">
        <f t="shared" si="3"/>
        <v>-13752717</v>
      </c>
      <c r="L52" s="50">
        <f t="shared" si="3"/>
        <v>8941334</v>
      </c>
      <c r="M52" s="50">
        <f t="shared" si="3"/>
        <v>-5939391</v>
      </c>
      <c r="N52" s="50">
        <f t="shared" si="3"/>
        <v>-10750774</v>
      </c>
      <c r="O52" s="50">
        <f t="shared" si="3"/>
        <v>8272697</v>
      </c>
      <c r="P52" s="50">
        <f t="shared" si="3"/>
        <v>-42169513</v>
      </c>
      <c r="Q52" s="50">
        <f t="shared" si="3"/>
        <v>10173903</v>
      </c>
      <c r="R52" s="50">
        <f t="shared" si="3"/>
        <v>-23722913</v>
      </c>
      <c r="S52" s="50">
        <f t="shared" si="3"/>
        <v>13047529</v>
      </c>
      <c r="T52" s="50">
        <f t="shared" si="3"/>
        <v>8459270</v>
      </c>
      <c r="U52" s="50">
        <f t="shared" si="3"/>
        <v>-18093825</v>
      </c>
      <c r="V52" s="50">
        <f t="shared" si="3"/>
        <v>3412974</v>
      </c>
      <c r="W52" s="50">
        <f t="shared" si="3"/>
        <v>737854</v>
      </c>
      <c r="X52" s="50">
        <f t="shared" si="3"/>
        <v>-16142108</v>
      </c>
      <c r="Y52" s="50">
        <f t="shared" si="3"/>
        <v>16879962</v>
      </c>
      <c r="Z52" s="51">
        <f>+IF(X52&lt;&gt;0,+(Y52/X52)*100,0)</f>
        <v>-104.57098911740647</v>
      </c>
      <c r="AA52" s="48">
        <f>SUM(AA49:AA51)</f>
        <v>-16142108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-11316099</v>
      </c>
      <c r="D54" s="54">
        <f>+D52-D53</f>
        <v>0</v>
      </c>
      <c r="E54" s="55">
        <f t="shared" si="4"/>
        <v>23157892</v>
      </c>
      <c r="F54" s="56">
        <f t="shared" si="4"/>
        <v>-16142108</v>
      </c>
      <c r="G54" s="56">
        <f t="shared" si="4"/>
        <v>23843142</v>
      </c>
      <c r="H54" s="56">
        <f t="shared" si="4"/>
        <v>12616343</v>
      </c>
      <c r="I54" s="56">
        <f t="shared" si="4"/>
        <v>-4660918</v>
      </c>
      <c r="J54" s="56">
        <f t="shared" si="4"/>
        <v>31798567</v>
      </c>
      <c r="K54" s="56">
        <f t="shared" si="4"/>
        <v>-13752717</v>
      </c>
      <c r="L54" s="56">
        <f t="shared" si="4"/>
        <v>8941334</v>
      </c>
      <c r="M54" s="56">
        <f t="shared" si="4"/>
        <v>-5939391</v>
      </c>
      <c r="N54" s="56">
        <f t="shared" si="4"/>
        <v>-10750774</v>
      </c>
      <c r="O54" s="56">
        <f t="shared" si="4"/>
        <v>8272697</v>
      </c>
      <c r="P54" s="56">
        <f t="shared" si="4"/>
        <v>-42169513</v>
      </c>
      <c r="Q54" s="56">
        <f t="shared" si="4"/>
        <v>10173903</v>
      </c>
      <c r="R54" s="56">
        <f t="shared" si="4"/>
        <v>-23722913</v>
      </c>
      <c r="S54" s="56">
        <f t="shared" si="4"/>
        <v>13047529</v>
      </c>
      <c r="T54" s="56">
        <f t="shared" si="4"/>
        <v>8459270</v>
      </c>
      <c r="U54" s="56">
        <f t="shared" si="4"/>
        <v>-18093825</v>
      </c>
      <c r="V54" s="56">
        <f t="shared" si="4"/>
        <v>3412974</v>
      </c>
      <c r="W54" s="56">
        <f t="shared" si="4"/>
        <v>737854</v>
      </c>
      <c r="X54" s="56">
        <f t="shared" si="4"/>
        <v>-16142108</v>
      </c>
      <c r="Y54" s="56">
        <f t="shared" si="4"/>
        <v>16879962</v>
      </c>
      <c r="Z54" s="57">
        <f>+IF(X54&lt;&gt;0,+(Y54/X54)*100,0)</f>
        <v>-104.57098911740647</v>
      </c>
      <c r="AA54" s="54">
        <f>+AA52-AA53</f>
        <v>-16142108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-11316099</v>
      </c>
      <c r="D57" s="48">
        <f>SUM(D54:D56)</f>
        <v>0</v>
      </c>
      <c r="E57" s="49">
        <f t="shared" si="5"/>
        <v>23157892</v>
      </c>
      <c r="F57" s="50">
        <f t="shared" si="5"/>
        <v>-16142108</v>
      </c>
      <c r="G57" s="50">
        <f t="shared" si="5"/>
        <v>23843142</v>
      </c>
      <c r="H57" s="50">
        <f t="shared" si="5"/>
        <v>12616343</v>
      </c>
      <c r="I57" s="50">
        <f t="shared" si="5"/>
        <v>-4660918</v>
      </c>
      <c r="J57" s="50">
        <f t="shared" si="5"/>
        <v>31798567</v>
      </c>
      <c r="K57" s="50">
        <f t="shared" si="5"/>
        <v>-13752717</v>
      </c>
      <c r="L57" s="50">
        <f t="shared" si="5"/>
        <v>8941334</v>
      </c>
      <c r="M57" s="50">
        <f t="shared" si="5"/>
        <v>-5939391</v>
      </c>
      <c r="N57" s="50">
        <f t="shared" si="5"/>
        <v>-10750774</v>
      </c>
      <c r="O57" s="50">
        <f t="shared" si="5"/>
        <v>8272697</v>
      </c>
      <c r="P57" s="50">
        <f t="shared" si="5"/>
        <v>-42169513</v>
      </c>
      <c r="Q57" s="50">
        <f t="shared" si="5"/>
        <v>10173903</v>
      </c>
      <c r="R57" s="50">
        <f t="shared" si="5"/>
        <v>-23722913</v>
      </c>
      <c r="S57" s="50">
        <f t="shared" si="5"/>
        <v>13047529</v>
      </c>
      <c r="T57" s="50">
        <f t="shared" si="5"/>
        <v>8459270</v>
      </c>
      <c r="U57" s="50">
        <f t="shared" si="5"/>
        <v>-18093825</v>
      </c>
      <c r="V57" s="50">
        <f t="shared" si="5"/>
        <v>3412974</v>
      </c>
      <c r="W57" s="50">
        <f t="shared" si="5"/>
        <v>737854</v>
      </c>
      <c r="X57" s="50">
        <f t="shared" si="5"/>
        <v>-16142108</v>
      </c>
      <c r="Y57" s="50">
        <f t="shared" si="5"/>
        <v>16879962</v>
      </c>
      <c r="Z57" s="51">
        <f>+IF(X57&lt;&gt;0,+(Y57/X57)*100,0)</f>
        <v>-104.57098911740647</v>
      </c>
      <c r="AA57" s="48">
        <f>SUM(AA54:AA56)</f>
        <v>-16142108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-11316099</v>
      </c>
      <c r="D60" s="65">
        <f>SUM(D57:D59)</f>
        <v>0</v>
      </c>
      <c r="E60" s="66">
        <f t="shared" si="6"/>
        <v>23157892</v>
      </c>
      <c r="F60" s="67">
        <f t="shared" si="6"/>
        <v>-16142108</v>
      </c>
      <c r="G60" s="67">
        <f t="shared" si="6"/>
        <v>23843142</v>
      </c>
      <c r="H60" s="67">
        <f t="shared" si="6"/>
        <v>12616343</v>
      </c>
      <c r="I60" s="67">
        <f t="shared" si="6"/>
        <v>-4660918</v>
      </c>
      <c r="J60" s="67">
        <f t="shared" si="6"/>
        <v>31798567</v>
      </c>
      <c r="K60" s="67">
        <f t="shared" si="6"/>
        <v>-13752717</v>
      </c>
      <c r="L60" s="67">
        <f t="shared" si="6"/>
        <v>8941334</v>
      </c>
      <c r="M60" s="67">
        <f t="shared" si="6"/>
        <v>-5939391</v>
      </c>
      <c r="N60" s="67">
        <f t="shared" si="6"/>
        <v>-10750774</v>
      </c>
      <c r="O60" s="67">
        <f t="shared" si="6"/>
        <v>8272697</v>
      </c>
      <c r="P60" s="67">
        <f t="shared" si="6"/>
        <v>-42169513</v>
      </c>
      <c r="Q60" s="67">
        <f t="shared" si="6"/>
        <v>10173903</v>
      </c>
      <c r="R60" s="67">
        <f t="shared" si="6"/>
        <v>-23722913</v>
      </c>
      <c r="S60" s="67">
        <f t="shared" si="6"/>
        <v>13047529</v>
      </c>
      <c r="T60" s="67">
        <f t="shared" si="6"/>
        <v>8459270</v>
      </c>
      <c r="U60" s="67">
        <f t="shared" si="6"/>
        <v>-18093825</v>
      </c>
      <c r="V60" s="67">
        <f t="shared" si="6"/>
        <v>3412974</v>
      </c>
      <c r="W60" s="67">
        <f t="shared" si="6"/>
        <v>737854</v>
      </c>
      <c r="X60" s="67">
        <f t="shared" si="6"/>
        <v>-16142108</v>
      </c>
      <c r="Y60" s="67">
        <f t="shared" si="6"/>
        <v>16879962</v>
      </c>
      <c r="Z60" s="68">
        <f>+IF(X60&lt;&gt;0,+(Y60/X60)*100,0)</f>
        <v>-104.57098911740647</v>
      </c>
      <c r="AA60" s="65">
        <f>SUM(AA57:AA59)</f>
        <v>-16142108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201190113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>
        <v>15779419</v>
      </c>
      <c r="P7" s="22">
        <v>15682749</v>
      </c>
      <c r="Q7" s="22">
        <v>15029321</v>
      </c>
      <c r="R7" s="22">
        <v>46491489</v>
      </c>
      <c r="S7" s="22">
        <v>9460224</v>
      </c>
      <c r="T7" s="22">
        <v>14093526</v>
      </c>
      <c r="U7" s="22">
        <v>13768690</v>
      </c>
      <c r="V7" s="22">
        <v>37322440</v>
      </c>
      <c r="W7" s="22">
        <v>185475895</v>
      </c>
      <c r="X7" s="22">
        <v>201190113</v>
      </c>
      <c r="Y7" s="22">
        <v>-15714218</v>
      </c>
      <c r="Z7" s="23">
        <v>-7.8106313305763688</v>
      </c>
      <c r="AA7" s="20">
        <v>201190113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67103308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>
        <v>7514597</v>
      </c>
      <c r="P13" s="22">
        <v>7586210</v>
      </c>
      <c r="Q13" s="22">
        <v>7660409</v>
      </c>
      <c r="R13" s="22">
        <v>22761216</v>
      </c>
      <c r="S13" s="22">
        <v>7757831</v>
      </c>
      <c r="T13" s="22">
        <v>7807224</v>
      </c>
      <c r="U13" s="22">
        <v>7871155</v>
      </c>
      <c r="V13" s="22">
        <v>23436210</v>
      </c>
      <c r="W13" s="22">
        <v>77826427</v>
      </c>
      <c r="X13" s="22">
        <v>67103308</v>
      </c>
      <c r="Y13" s="22">
        <v>10723119</v>
      </c>
      <c r="Z13" s="23">
        <v>15.980015471070368</v>
      </c>
      <c r="AA13" s="20">
        <v>67103308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146382348</v>
      </c>
      <c r="D33" s="29">
        <f t="shared" ref="D33:Y33" si="0">SUM(D6:D32)</f>
        <v>0</v>
      </c>
      <c r="E33" s="30">
        <f t="shared" si="0"/>
        <v>206211862</v>
      </c>
      <c r="F33" s="31">
        <f t="shared" si="0"/>
        <v>268293421</v>
      </c>
      <c r="G33" s="31">
        <f t="shared" si="0"/>
        <v>19180886</v>
      </c>
      <c r="H33" s="31">
        <f t="shared" si="0"/>
        <v>19022204</v>
      </c>
      <c r="I33" s="31">
        <f t="shared" si="0"/>
        <v>24744777</v>
      </c>
      <c r="J33" s="31">
        <f t="shared" si="0"/>
        <v>62947867</v>
      </c>
      <c r="K33" s="31">
        <f t="shared" si="0"/>
        <v>21462902</v>
      </c>
      <c r="L33" s="31">
        <f t="shared" si="0"/>
        <v>25188844</v>
      </c>
      <c r="M33" s="31">
        <f t="shared" si="0"/>
        <v>23691354</v>
      </c>
      <c r="N33" s="31">
        <f t="shared" si="0"/>
        <v>70343100</v>
      </c>
      <c r="O33" s="31">
        <f t="shared" si="0"/>
        <v>23294016</v>
      </c>
      <c r="P33" s="31">
        <f t="shared" si="0"/>
        <v>23268959</v>
      </c>
      <c r="Q33" s="31">
        <f t="shared" si="0"/>
        <v>22689730</v>
      </c>
      <c r="R33" s="31">
        <f t="shared" si="0"/>
        <v>69252705</v>
      </c>
      <c r="S33" s="31">
        <f t="shared" si="0"/>
        <v>17218055</v>
      </c>
      <c r="T33" s="31">
        <f t="shared" si="0"/>
        <v>21900750</v>
      </c>
      <c r="U33" s="31">
        <f t="shared" si="0"/>
        <v>21639845</v>
      </c>
      <c r="V33" s="31">
        <f t="shared" si="0"/>
        <v>60758650</v>
      </c>
      <c r="W33" s="31">
        <f t="shared" si="0"/>
        <v>263302322</v>
      </c>
      <c r="X33" s="31">
        <f t="shared" si="0"/>
        <v>268293421</v>
      </c>
      <c r="Y33" s="31">
        <f t="shared" si="0"/>
        <v>-4991099</v>
      </c>
      <c r="Z33" s="32">
        <f>+IF(X33&lt;&gt;0,+(Y33/X33)*100,0)</f>
        <v>-1.8603136004591032</v>
      </c>
      <c r="AA33" s="29">
        <f>SUM(AA6:AA32)</f>
        <v>268293421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76564144</v>
      </c>
      <c r="D35" s="20"/>
      <c r="E35" s="21">
        <v>70953341</v>
      </c>
      <c r="F35" s="22">
        <v>73299145</v>
      </c>
      <c r="G35" s="22">
        <v>6658771</v>
      </c>
      <c r="H35" s="22">
        <v>6506953</v>
      </c>
      <c r="I35" s="22">
        <v>7169126</v>
      </c>
      <c r="J35" s="22">
        <v>20334850</v>
      </c>
      <c r="K35" s="22">
        <v>7218954</v>
      </c>
      <c r="L35" s="22">
        <v>6948563</v>
      </c>
      <c r="M35" s="22">
        <v>7202995</v>
      </c>
      <c r="N35" s="22">
        <v>21370512</v>
      </c>
      <c r="O35" s="22">
        <v>6626768</v>
      </c>
      <c r="P35" s="22">
        <v>7373114</v>
      </c>
      <c r="Q35" s="22">
        <v>6738049</v>
      </c>
      <c r="R35" s="22">
        <v>20737931</v>
      </c>
      <c r="S35" s="22">
        <v>7202610</v>
      </c>
      <c r="T35" s="22">
        <v>7519186</v>
      </c>
      <c r="U35" s="22">
        <v>7737453</v>
      </c>
      <c r="V35" s="22">
        <v>22459249</v>
      </c>
      <c r="W35" s="22">
        <v>84902542</v>
      </c>
      <c r="X35" s="22">
        <v>73299145</v>
      </c>
      <c r="Y35" s="22">
        <v>11603397</v>
      </c>
      <c r="Z35" s="23">
        <v>15.83019419940028</v>
      </c>
      <c r="AA35" s="20">
        <v>73299145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164710006</v>
      </c>
      <c r="D38" s="20"/>
      <c r="E38" s="21">
        <v>171368199</v>
      </c>
      <c r="F38" s="22">
        <v>187544489</v>
      </c>
      <c r="G38" s="22"/>
      <c r="H38" s="22">
        <v>6176675</v>
      </c>
      <c r="I38" s="22">
        <v>4739228</v>
      </c>
      <c r="J38" s="22">
        <v>10915903</v>
      </c>
      <c r="K38" s="22">
        <v>26966154</v>
      </c>
      <c r="L38" s="22">
        <v>-892340663</v>
      </c>
      <c r="M38" s="22">
        <v>914894931</v>
      </c>
      <c r="N38" s="22">
        <v>49520422</v>
      </c>
      <c r="O38" s="22">
        <v>20560382</v>
      </c>
      <c r="P38" s="22">
        <v>12885138</v>
      </c>
      <c r="Q38" s="22">
        <v>14775540</v>
      </c>
      <c r="R38" s="22">
        <v>48221060</v>
      </c>
      <c r="S38" s="22">
        <v>4155586</v>
      </c>
      <c r="T38" s="22">
        <v>6082972</v>
      </c>
      <c r="U38" s="22">
        <v>46215482</v>
      </c>
      <c r="V38" s="22">
        <v>56454040</v>
      </c>
      <c r="W38" s="22">
        <v>165111425</v>
      </c>
      <c r="X38" s="22">
        <v>187544489</v>
      </c>
      <c r="Y38" s="22">
        <v>-22433064</v>
      </c>
      <c r="Z38" s="23">
        <v>-11.961462647937365</v>
      </c>
      <c r="AA38" s="20">
        <v>187544489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27567847</v>
      </c>
      <c r="F39" s="22">
        <v>27567847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27567847</v>
      </c>
      <c r="Y39" s="22">
        <v>-27567847</v>
      </c>
      <c r="Z39" s="23">
        <v>-100</v>
      </c>
      <c r="AA39" s="20">
        <v>27567847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11591450</v>
      </c>
      <c r="F40" s="22">
        <v>11591450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11591450</v>
      </c>
      <c r="Y40" s="22">
        <v>-11591450</v>
      </c>
      <c r="Z40" s="23">
        <v>-100</v>
      </c>
      <c r="AA40" s="20">
        <v>11591450</v>
      </c>
    </row>
    <row r="41" spans="1:27" x14ac:dyDescent="0.25">
      <c r="A41" s="19" t="s">
        <v>40</v>
      </c>
      <c r="B41" s="15" t="s">
        <v>32</v>
      </c>
      <c r="C41" s="20">
        <v>201628</v>
      </c>
      <c r="D41" s="20"/>
      <c r="E41" s="21">
        <v>293201</v>
      </c>
      <c r="F41" s="22">
        <v>3493201</v>
      </c>
      <c r="G41" s="22"/>
      <c r="H41" s="22"/>
      <c r="I41" s="22"/>
      <c r="J41" s="22"/>
      <c r="K41" s="22">
        <v>28746</v>
      </c>
      <c r="L41" s="22"/>
      <c r="M41" s="22">
        <v>17090</v>
      </c>
      <c r="N41" s="22">
        <v>45836</v>
      </c>
      <c r="O41" s="22">
        <v>1987223</v>
      </c>
      <c r="P41" s="22"/>
      <c r="Q41" s="22"/>
      <c r="R41" s="22">
        <v>1987223</v>
      </c>
      <c r="S41" s="22"/>
      <c r="T41" s="22"/>
      <c r="U41" s="22"/>
      <c r="V41" s="22"/>
      <c r="W41" s="22">
        <v>2033059</v>
      </c>
      <c r="X41" s="22">
        <v>3493201</v>
      </c>
      <c r="Y41" s="22">
        <v>-1460142</v>
      </c>
      <c r="Z41" s="23">
        <v>-41.799541452095085</v>
      </c>
      <c r="AA41" s="20">
        <v>3493201</v>
      </c>
    </row>
    <row r="42" spans="1:27" x14ac:dyDescent="0.25">
      <c r="A42" s="19" t="s">
        <v>67</v>
      </c>
      <c r="B42" s="15" t="s">
        <v>32</v>
      </c>
      <c r="C42" s="20">
        <v>60629976</v>
      </c>
      <c r="D42" s="20"/>
      <c r="E42" s="21">
        <v>30633287</v>
      </c>
      <c r="F42" s="22">
        <v>95133287</v>
      </c>
      <c r="G42" s="22"/>
      <c r="H42" s="22">
        <v>5305426</v>
      </c>
      <c r="I42" s="22">
        <v>4559265</v>
      </c>
      <c r="J42" s="22">
        <v>9864691</v>
      </c>
      <c r="K42" s="22">
        <v>14603610</v>
      </c>
      <c r="L42" s="22">
        <v>22741895</v>
      </c>
      <c r="M42" s="22">
        <v>21744448</v>
      </c>
      <c r="N42" s="22">
        <v>59089953</v>
      </c>
      <c r="O42" s="22">
        <v>2555273</v>
      </c>
      <c r="P42" s="22">
        <v>8799130</v>
      </c>
      <c r="Q42" s="22">
        <v>41328923</v>
      </c>
      <c r="R42" s="22">
        <v>52683326</v>
      </c>
      <c r="S42" s="22">
        <v>11581956</v>
      </c>
      <c r="T42" s="22">
        <v>6692978</v>
      </c>
      <c r="U42" s="22">
        <v>36999124</v>
      </c>
      <c r="V42" s="22">
        <v>55274058</v>
      </c>
      <c r="W42" s="22">
        <v>176912028</v>
      </c>
      <c r="X42" s="22">
        <v>95133287</v>
      </c>
      <c r="Y42" s="22">
        <v>81778741</v>
      </c>
      <c r="Z42" s="23">
        <v>85.962278376862983</v>
      </c>
      <c r="AA42" s="20">
        <v>95133287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1221480</v>
      </c>
      <c r="D45" s="20"/>
      <c r="E45" s="21">
        <v>1709870</v>
      </c>
      <c r="F45" s="22">
        <v>1709870</v>
      </c>
      <c r="G45" s="22">
        <v>56669</v>
      </c>
      <c r="H45" s="22">
        <v>77390</v>
      </c>
      <c r="I45" s="22">
        <v>212717</v>
      </c>
      <c r="J45" s="22">
        <v>346776</v>
      </c>
      <c r="K45" s="22">
        <v>122944</v>
      </c>
      <c r="L45" s="22">
        <v>113897</v>
      </c>
      <c r="M45" s="22">
        <v>353623</v>
      </c>
      <c r="N45" s="22">
        <v>590464</v>
      </c>
      <c r="O45" s="22">
        <v>179019</v>
      </c>
      <c r="P45" s="22">
        <v>145914</v>
      </c>
      <c r="Q45" s="22">
        <v>134330</v>
      </c>
      <c r="R45" s="22">
        <v>459263</v>
      </c>
      <c r="S45" s="22">
        <v>113632</v>
      </c>
      <c r="T45" s="22">
        <v>136643</v>
      </c>
      <c r="U45" s="22">
        <v>165344</v>
      </c>
      <c r="V45" s="22">
        <v>415619</v>
      </c>
      <c r="W45" s="22">
        <v>1812122</v>
      </c>
      <c r="X45" s="22">
        <v>1709870</v>
      </c>
      <c r="Y45" s="22">
        <v>102252</v>
      </c>
      <c r="Z45" s="23">
        <v>5.9801037505775287</v>
      </c>
      <c r="AA45" s="20">
        <v>1709870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-119007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303208227</v>
      </c>
      <c r="D48" s="29">
        <f t="shared" ref="D48:Y48" si="1">SUM(D35:D47)</f>
        <v>0</v>
      </c>
      <c r="E48" s="30">
        <f t="shared" si="1"/>
        <v>314117195</v>
      </c>
      <c r="F48" s="31">
        <f t="shared" si="1"/>
        <v>400339289</v>
      </c>
      <c r="G48" s="31">
        <f t="shared" si="1"/>
        <v>6715440</v>
      </c>
      <c r="H48" s="31">
        <f t="shared" si="1"/>
        <v>18066444</v>
      </c>
      <c r="I48" s="31">
        <f t="shared" si="1"/>
        <v>16680336</v>
      </c>
      <c r="J48" s="31">
        <f t="shared" si="1"/>
        <v>41462220</v>
      </c>
      <c r="K48" s="31">
        <f t="shared" si="1"/>
        <v>48940408</v>
      </c>
      <c r="L48" s="31">
        <f t="shared" si="1"/>
        <v>-862536308</v>
      </c>
      <c r="M48" s="31">
        <f t="shared" si="1"/>
        <v>944213087</v>
      </c>
      <c r="N48" s="31">
        <f t="shared" si="1"/>
        <v>130617187</v>
      </c>
      <c r="O48" s="31">
        <f t="shared" si="1"/>
        <v>31908665</v>
      </c>
      <c r="P48" s="31">
        <f t="shared" si="1"/>
        <v>29203296</v>
      </c>
      <c r="Q48" s="31">
        <f t="shared" si="1"/>
        <v>62976842</v>
      </c>
      <c r="R48" s="31">
        <f t="shared" si="1"/>
        <v>124088803</v>
      </c>
      <c r="S48" s="31">
        <f t="shared" si="1"/>
        <v>23053784</v>
      </c>
      <c r="T48" s="31">
        <f t="shared" si="1"/>
        <v>20431779</v>
      </c>
      <c r="U48" s="31">
        <f t="shared" si="1"/>
        <v>91117403</v>
      </c>
      <c r="V48" s="31">
        <f t="shared" si="1"/>
        <v>134602966</v>
      </c>
      <c r="W48" s="31">
        <f t="shared" si="1"/>
        <v>430771176</v>
      </c>
      <c r="X48" s="31">
        <f t="shared" si="1"/>
        <v>400339289</v>
      </c>
      <c r="Y48" s="31">
        <f t="shared" si="1"/>
        <v>30431887</v>
      </c>
      <c r="Z48" s="32">
        <f>+IF(X48&lt;&gt;0,+(Y48/X48)*100,0)</f>
        <v>7.6015239663374627</v>
      </c>
      <c r="AA48" s="29">
        <f>SUM(AA35:AA47)</f>
        <v>400339289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-156825879</v>
      </c>
      <c r="D49" s="39">
        <f t="shared" si="2"/>
        <v>0</v>
      </c>
      <c r="E49" s="40">
        <f t="shared" si="2"/>
        <v>-107905333</v>
      </c>
      <c r="F49" s="41">
        <f t="shared" si="2"/>
        <v>-132045868</v>
      </c>
      <c r="G49" s="41">
        <f t="shared" si="2"/>
        <v>12465446</v>
      </c>
      <c r="H49" s="41">
        <f t="shared" si="2"/>
        <v>955760</v>
      </c>
      <c r="I49" s="41">
        <f t="shared" si="2"/>
        <v>8064441</v>
      </c>
      <c r="J49" s="41">
        <f t="shared" si="2"/>
        <v>21485647</v>
      </c>
      <c r="K49" s="41">
        <f t="shared" si="2"/>
        <v>-27477506</v>
      </c>
      <c r="L49" s="41">
        <f t="shared" si="2"/>
        <v>887725152</v>
      </c>
      <c r="M49" s="41">
        <f t="shared" si="2"/>
        <v>-920521733</v>
      </c>
      <c r="N49" s="41">
        <f t="shared" si="2"/>
        <v>-60274087</v>
      </c>
      <c r="O49" s="41">
        <f t="shared" si="2"/>
        <v>-8614649</v>
      </c>
      <c r="P49" s="41">
        <f t="shared" si="2"/>
        <v>-5934337</v>
      </c>
      <c r="Q49" s="41">
        <f t="shared" si="2"/>
        <v>-40287112</v>
      </c>
      <c r="R49" s="41">
        <f t="shared" si="2"/>
        <v>-54836098</v>
      </c>
      <c r="S49" s="41">
        <f t="shared" si="2"/>
        <v>-5835729</v>
      </c>
      <c r="T49" s="41">
        <f t="shared" si="2"/>
        <v>1468971</v>
      </c>
      <c r="U49" s="41">
        <f t="shared" si="2"/>
        <v>-69477558</v>
      </c>
      <c r="V49" s="41">
        <f t="shared" si="2"/>
        <v>-73844316</v>
      </c>
      <c r="W49" s="41">
        <f t="shared" si="2"/>
        <v>-167468854</v>
      </c>
      <c r="X49" s="41">
        <f t="shared" si="2"/>
        <v>-132045868</v>
      </c>
      <c r="Y49" s="41">
        <f t="shared" si="2"/>
        <v>-35422986</v>
      </c>
      <c r="Z49" s="42">
        <f>+IF(X49&lt;&gt;0,+(Y49/X49)*100,0)</f>
        <v>26.826273730882665</v>
      </c>
      <c r="AA49" s="39">
        <f>+AA33-AA48</f>
        <v>-132045868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-156825879</v>
      </c>
      <c r="D52" s="48">
        <f t="shared" si="3"/>
        <v>0</v>
      </c>
      <c r="E52" s="49">
        <f t="shared" si="3"/>
        <v>-107905333</v>
      </c>
      <c r="F52" s="50">
        <f t="shared" si="3"/>
        <v>-132045868</v>
      </c>
      <c r="G52" s="50">
        <f t="shared" si="3"/>
        <v>12465446</v>
      </c>
      <c r="H52" s="50">
        <f t="shared" si="3"/>
        <v>955760</v>
      </c>
      <c r="I52" s="50">
        <f t="shared" si="3"/>
        <v>8064441</v>
      </c>
      <c r="J52" s="50">
        <f t="shared" si="3"/>
        <v>21485647</v>
      </c>
      <c r="K52" s="50">
        <f t="shared" si="3"/>
        <v>-27477506</v>
      </c>
      <c r="L52" s="50">
        <f t="shared" si="3"/>
        <v>887725152</v>
      </c>
      <c r="M52" s="50">
        <f t="shared" si="3"/>
        <v>-920521733</v>
      </c>
      <c r="N52" s="50">
        <f t="shared" si="3"/>
        <v>-60274087</v>
      </c>
      <c r="O52" s="50">
        <f t="shared" si="3"/>
        <v>-8614649</v>
      </c>
      <c r="P52" s="50">
        <f t="shared" si="3"/>
        <v>-5934337</v>
      </c>
      <c r="Q52" s="50">
        <f t="shared" si="3"/>
        <v>-40287112</v>
      </c>
      <c r="R52" s="50">
        <f t="shared" si="3"/>
        <v>-54836098</v>
      </c>
      <c r="S52" s="50">
        <f t="shared" si="3"/>
        <v>-5835729</v>
      </c>
      <c r="T52" s="50">
        <f t="shared" si="3"/>
        <v>1468971</v>
      </c>
      <c r="U52" s="50">
        <f t="shared" si="3"/>
        <v>-69477558</v>
      </c>
      <c r="V52" s="50">
        <f t="shared" si="3"/>
        <v>-73844316</v>
      </c>
      <c r="W52" s="50">
        <f t="shared" si="3"/>
        <v>-167468854</v>
      </c>
      <c r="X52" s="50">
        <f t="shared" si="3"/>
        <v>-132045868</v>
      </c>
      <c r="Y52" s="50">
        <f t="shared" si="3"/>
        <v>-35422986</v>
      </c>
      <c r="Z52" s="51">
        <f>+IF(X52&lt;&gt;0,+(Y52/X52)*100,0)</f>
        <v>26.826273730882665</v>
      </c>
      <c r="AA52" s="48">
        <f>SUM(AA49:AA51)</f>
        <v>-132045868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-156825879</v>
      </c>
      <c r="D54" s="54">
        <f>+D52-D53</f>
        <v>0</v>
      </c>
      <c r="E54" s="55">
        <f t="shared" si="4"/>
        <v>-107905333</v>
      </c>
      <c r="F54" s="56">
        <f t="shared" si="4"/>
        <v>-132045868</v>
      </c>
      <c r="G54" s="56">
        <f t="shared" si="4"/>
        <v>12465446</v>
      </c>
      <c r="H54" s="56">
        <f t="shared" si="4"/>
        <v>955760</v>
      </c>
      <c r="I54" s="56">
        <f t="shared" si="4"/>
        <v>8064441</v>
      </c>
      <c r="J54" s="56">
        <f t="shared" si="4"/>
        <v>21485647</v>
      </c>
      <c r="K54" s="56">
        <f t="shared" si="4"/>
        <v>-27477506</v>
      </c>
      <c r="L54" s="56">
        <f t="shared" si="4"/>
        <v>887725152</v>
      </c>
      <c r="M54" s="56">
        <f t="shared" si="4"/>
        <v>-920521733</v>
      </c>
      <c r="N54" s="56">
        <f t="shared" si="4"/>
        <v>-60274087</v>
      </c>
      <c r="O54" s="56">
        <f t="shared" si="4"/>
        <v>-8614649</v>
      </c>
      <c r="P54" s="56">
        <f t="shared" si="4"/>
        <v>-5934337</v>
      </c>
      <c r="Q54" s="56">
        <f t="shared" si="4"/>
        <v>-40287112</v>
      </c>
      <c r="R54" s="56">
        <f t="shared" si="4"/>
        <v>-54836098</v>
      </c>
      <c r="S54" s="56">
        <f t="shared" si="4"/>
        <v>-5835729</v>
      </c>
      <c r="T54" s="56">
        <f t="shared" si="4"/>
        <v>1468971</v>
      </c>
      <c r="U54" s="56">
        <f t="shared" si="4"/>
        <v>-69477558</v>
      </c>
      <c r="V54" s="56">
        <f t="shared" si="4"/>
        <v>-73844316</v>
      </c>
      <c r="W54" s="56">
        <f t="shared" si="4"/>
        <v>-167468854</v>
      </c>
      <c r="X54" s="56">
        <f t="shared" si="4"/>
        <v>-132045868</v>
      </c>
      <c r="Y54" s="56">
        <f t="shared" si="4"/>
        <v>-35422986</v>
      </c>
      <c r="Z54" s="57">
        <f>+IF(X54&lt;&gt;0,+(Y54/X54)*100,0)</f>
        <v>26.826273730882665</v>
      </c>
      <c r="AA54" s="54">
        <f>+AA52-AA53</f>
        <v>-132045868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-156825879</v>
      </c>
      <c r="D57" s="48">
        <f>SUM(D54:D56)</f>
        <v>0</v>
      </c>
      <c r="E57" s="49">
        <f t="shared" si="5"/>
        <v>-107905333</v>
      </c>
      <c r="F57" s="50">
        <f t="shared" si="5"/>
        <v>-132045868</v>
      </c>
      <c r="G57" s="50">
        <f t="shared" si="5"/>
        <v>12465446</v>
      </c>
      <c r="H57" s="50">
        <f t="shared" si="5"/>
        <v>955760</v>
      </c>
      <c r="I57" s="50">
        <f t="shared" si="5"/>
        <v>8064441</v>
      </c>
      <c r="J57" s="50">
        <f t="shared" si="5"/>
        <v>21485647</v>
      </c>
      <c r="K57" s="50">
        <f t="shared" si="5"/>
        <v>-27477506</v>
      </c>
      <c r="L57" s="50">
        <f t="shared" si="5"/>
        <v>887725152</v>
      </c>
      <c r="M57" s="50">
        <f t="shared" si="5"/>
        <v>-920521733</v>
      </c>
      <c r="N57" s="50">
        <f t="shared" si="5"/>
        <v>-60274087</v>
      </c>
      <c r="O57" s="50">
        <f t="shared" si="5"/>
        <v>-8614649</v>
      </c>
      <c r="P57" s="50">
        <f t="shared" si="5"/>
        <v>-5934337</v>
      </c>
      <c r="Q57" s="50">
        <f t="shared" si="5"/>
        <v>-40287112</v>
      </c>
      <c r="R57" s="50">
        <f t="shared" si="5"/>
        <v>-54836098</v>
      </c>
      <c r="S57" s="50">
        <f t="shared" si="5"/>
        <v>-5835729</v>
      </c>
      <c r="T57" s="50">
        <f t="shared" si="5"/>
        <v>1468971</v>
      </c>
      <c r="U57" s="50">
        <f t="shared" si="5"/>
        <v>-69477558</v>
      </c>
      <c r="V57" s="50">
        <f t="shared" si="5"/>
        <v>-73844316</v>
      </c>
      <c r="W57" s="50">
        <f t="shared" si="5"/>
        <v>-167468854</v>
      </c>
      <c r="X57" s="50">
        <f t="shared" si="5"/>
        <v>-132045868</v>
      </c>
      <c r="Y57" s="50">
        <f t="shared" si="5"/>
        <v>-35422986</v>
      </c>
      <c r="Z57" s="51">
        <f>+IF(X57&lt;&gt;0,+(Y57/X57)*100,0)</f>
        <v>26.826273730882665</v>
      </c>
      <c r="AA57" s="48">
        <f>SUM(AA54:AA56)</f>
        <v>-132045868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-156825879</v>
      </c>
      <c r="D60" s="65">
        <f>SUM(D57:D59)</f>
        <v>0</v>
      </c>
      <c r="E60" s="66">
        <f t="shared" si="6"/>
        <v>-107905333</v>
      </c>
      <c r="F60" s="67">
        <f t="shared" si="6"/>
        <v>-132045868</v>
      </c>
      <c r="G60" s="67">
        <f t="shared" si="6"/>
        <v>12465446</v>
      </c>
      <c r="H60" s="67">
        <f t="shared" si="6"/>
        <v>955760</v>
      </c>
      <c r="I60" s="67">
        <f t="shared" si="6"/>
        <v>8064441</v>
      </c>
      <c r="J60" s="67">
        <f t="shared" si="6"/>
        <v>21485647</v>
      </c>
      <c r="K60" s="67">
        <f t="shared" si="6"/>
        <v>-27477506</v>
      </c>
      <c r="L60" s="67">
        <f t="shared" si="6"/>
        <v>887725152</v>
      </c>
      <c r="M60" s="67">
        <f t="shared" si="6"/>
        <v>-920521733</v>
      </c>
      <c r="N60" s="67">
        <f t="shared" si="6"/>
        <v>-60274087</v>
      </c>
      <c r="O60" s="67">
        <f t="shared" si="6"/>
        <v>-8614649</v>
      </c>
      <c r="P60" s="67">
        <f t="shared" si="6"/>
        <v>-5934337</v>
      </c>
      <c r="Q60" s="67">
        <f t="shared" si="6"/>
        <v>-40287112</v>
      </c>
      <c r="R60" s="67">
        <f t="shared" si="6"/>
        <v>-54836098</v>
      </c>
      <c r="S60" s="67">
        <f t="shared" si="6"/>
        <v>-5835729</v>
      </c>
      <c r="T60" s="67">
        <f t="shared" si="6"/>
        <v>1468971</v>
      </c>
      <c r="U60" s="67">
        <f t="shared" si="6"/>
        <v>-69477558</v>
      </c>
      <c r="V60" s="67">
        <f t="shared" si="6"/>
        <v>-73844316</v>
      </c>
      <c r="W60" s="67">
        <f t="shared" si="6"/>
        <v>-167468854</v>
      </c>
      <c r="X60" s="67">
        <f t="shared" si="6"/>
        <v>-132045868</v>
      </c>
      <c r="Y60" s="67">
        <f t="shared" si="6"/>
        <v>-35422986</v>
      </c>
      <c r="Z60" s="68">
        <f>+IF(X60&lt;&gt;0,+(Y60/X60)*100,0)</f>
        <v>26.826273730882665</v>
      </c>
      <c r="AA60" s="65">
        <f>SUM(AA57:AA59)</f>
        <v>-132045868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623909375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>
        <v>50187321</v>
      </c>
      <c r="P7" s="22">
        <v>55174225</v>
      </c>
      <c r="Q7" s="22">
        <v>49432505</v>
      </c>
      <c r="R7" s="22">
        <v>154794051</v>
      </c>
      <c r="S7" s="22">
        <v>45766838</v>
      </c>
      <c r="T7" s="22">
        <v>49222447</v>
      </c>
      <c r="U7" s="22">
        <v>44941159</v>
      </c>
      <c r="V7" s="22">
        <v>139930444</v>
      </c>
      <c r="W7" s="22">
        <v>591705618</v>
      </c>
      <c r="X7" s="22">
        <v>623909375</v>
      </c>
      <c r="Y7" s="22">
        <v>-32203757</v>
      </c>
      <c r="Z7" s="23">
        <v>-5.1616081261801847</v>
      </c>
      <c r="AA7" s="20">
        <v>623909375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366851</v>
      </c>
      <c r="Y10" s="22">
        <v>-366851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>
        <v>19125373</v>
      </c>
      <c r="P13" s="22">
        <v>19022364</v>
      </c>
      <c r="Q13" s="22">
        <v>19654295</v>
      </c>
      <c r="R13" s="22">
        <v>57802032</v>
      </c>
      <c r="S13" s="22">
        <v>19966759</v>
      </c>
      <c r="T13" s="22">
        <v>22987810</v>
      </c>
      <c r="U13" s="22">
        <v>20119941</v>
      </c>
      <c r="V13" s="22">
        <v>63074510</v>
      </c>
      <c r="W13" s="22">
        <v>189970307</v>
      </c>
      <c r="X13" s="22">
        <v>150000000</v>
      </c>
      <c r="Y13" s="22">
        <v>39970307</v>
      </c>
      <c r="Z13" s="23">
        <v>26.646871333333333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772992</v>
      </c>
      <c r="D20" s="20"/>
      <c r="E20" s="21">
        <v>1362455</v>
      </c>
      <c r="F20" s="22">
        <v>1362455</v>
      </c>
      <c r="G20" s="22">
        <v>43208</v>
      </c>
      <c r="H20" s="22">
        <v>132756</v>
      </c>
      <c r="I20" s="22">
        <v>160410</v>
      </c>
      <c r="J20" s="22">
        <v>336374</v>
      </c>
      <c r="K20" s="22">
        <v>93933</v>
      </c>
      <c r="L20" s="22">
        <v>67488</v>
      </c>
      <c r="M20" s="22">
        <v>45690</v>
      </c>
      <c r="N20" s="22">
        <v>207111</v>
      </c>
      <c r="O20" s="22">
        <v>39456</v>
      </c>
      <c r="P20" s="22">
        <v>73133</v>
      </c>
      <c r="Q20" s="22">
        <v>42150</v>
      </c>
      <c r="R20" s="22">
        <v>154739</v>
      </c>
      <c r="S20" s="22">
        <v>1102222</v>
      </c>
      <c r="T20" s="22">
        <v>129033</v>
      </c>
      <c r="U20" s="22">
        <v>38809</v>
      </c>
      <c r="V20" s="22">
        <v>1270064</v>
      </c>
      <c r="W20" s="22">
        <v>1968288</v>
      </c>
      <c r="X20" s="22">
        <v>1362455</v>
      </c>
      <c r="Y20" s="22">
        <v>605833</v>
      </c>
      <c r="Z20" s="18">
        <v>44.466275950398362</v>
      </c>
      <c r="AA20" s="20">
        <v>1362455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17391</v>
      </c>
      <c r="L24" s="22"/>
      <c r="M24" s="22"/>
      <c r="N24" s="22">
        <v>17391</v>
      </c>
      <c r="O24" s="22"/>
      <c r="P24" s="22"/>
      <c r="Q24" s="22"/>
      <c r="R24" s="22"/>
      <c r="S24" s="22">
        <v>206087</v>
      </c>
      <c r="T24" s="22">
        <v>833913</v>
      </c>
      <c r="U24" s="22">
        <v>165217</v>
      </c>
      <c r="V24" s="22">
        <v>1205217</v>
      </c>
      <c r="W24" s="22">
        <v>1222608</v>
      </c>
      <c r="X24" s="22"/>
      <c r="Y24" s="22">
        <v>1222608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549775095</v>
      </c>
      <c r="D26" s="20"/>
      <c r="E26" s="21">
        <v>512457928</v>
      </c>
      <c r="F26" s="22">
        <v>512457928</v>
      </c>
      <c r="G26" s="22"/>
      <c r="H26" s="22">
        <v>213523951</v>
      </c>
      <c r="I26" s="22"/>
      <c r="J26" s="22">
        <v>213523951</v>
      </c>
      <c r="K26" s="22"/>
      <c r="L26" s="22"/>
      <c r="M26" s="22"/>
      <c r="N26" s="22"/>
      <c r="O26" s="22"/>
      <c r="P26" s="22"/>
      <c r="Q26" s="22">
        <v>247100</v>
      </c>
      <c r="R26" s="22">
        <v>247100</v>
      </c>
      <c r="S26" s="22">
        <v>128114816</v>
      </c>
      <c r="T26" s="22"/>
      <c r="U26" s="22"/>
      <c r="V26" s="22">
        <v>128114816</v>
      </c>
      <c r="W26" s="22">
        <v>341885867</v>
      </c>
      <c r="X26" s="22">
        <v>512457928</v>
      </c>
      <c r="Y26" s="22">
        <v>-170572061</v>
      </c>
      <c r="Z26" s="23">
        <v>-33.285085795374798</v>
      </c>
      <c r="AA26" s="20">
        <v>512457928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1013518463</v>
      </c>
      <c r="D33" s="29">
        <f t="shared" ref="D33:Y33" si="0">SUM(D6:D32)</f>
        <v>0</v>
      </c>
      <c r="E33" s="30">
        <f t="shared" si="0"/>
        <v>1318096609</v>
      </c>
      <c r="F33" s="31">
        <f t="shared" si="0"/>
        <v>1288096609</v>
      </c>
      <c r="G33" s="31">
        <f t="shared" si="0"/>
        <v>80541643</v>
      </c>
      <c r="H33" s="31">
        <f t="shared" si="0"/>
        <v>256023072</v>
      </c>
      <c r="I33" s="31">
        <f t="shared" si="0"/>
        <v>45544015</v>
      </c>
      <c r="J33" s="31">
        <f t="shared" si="0"/>
        <v>382108730</v>
      </c>
      <c r="K33" s="31">
        <f t="shared" si="0"/>
        <v>66618500</v>
      </c>
      <c r="L33" s="31">
        <f t="shared" si="0"/>
        <v>66665329</v>
      </c>
      <c r="M33" s="31">
        <f t="shared" si="0"/>
        <v>64767156</v>
      </c>
      <c r="N33" s="31">
        <f t="shared" si="0"/>
        <v>198050985</v>
      </c>
      <c r="O33" s="31">
        <f t="shared" si="0"/>
        <v>69352150</v>
      </c>
      <c r="P33" s="31">
        <f t="shared" si="0"/>
        <v>74269722</v>
      </c>
      <c r="Q33" s="31">
        <f t="shared" si="0"/>
        <v>69376050</v>
      </c>
      <c r="R33" s="31">
        <f t="shared" si="0"/>
        <v>212997922</v>
      </c>
      <c r="S33" s="31">
        <f t="shared" si="0"/>
        <v>195156722</v>
      </c>
      <c r="T33" s="31">
        <f t="shared" si="0"/>
        <v>73173203</v>
      </c>
      <c r="U33" s="31">
        <f t="shared" si="0"/>
        <v>65265126</v>
      </c>
      <c r="V33" s="31">
        <f t="shared" si="0"/>
        <v>333595051</v>
      </c>
      <c r="W33" s="31">
        <f t="shared" si="0"/>
        <v>1126752688</v>
      </c>
      <c r="X33" s="31">
        <f t="shared" si="0"/>
        <v>1288096609</v>
      </c>
      <c r="Y33" s="31">
        <f t="shared" si="0"/>
        <v>-161343921</v>
      </c>
      <c r="Z33" s="32">
        <f>+IF(X33&lt;&gt;0,+(Y33/X33)*100,0)</f>
        <v>-12.525762421287453</v>
      </c>
      <c r="AA33" s="29">
        <f>SUM(AA6:AA32)</f>
        <v>1288096609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100414973</v>
      </c>
      <c r="D35" s="20"/>
      <c r="E35" s="21">
        <v>103164470</v>
      </c>
      <c r="F35" s="22">
        <v>106213556</v>
      </c>
      <c r="G35" s="22">
        <v>8754059</v>
      </c>
      <c r="H35" s="22">
        <v>8529772</v>
      </c>
      <c r="I35" s="22">
        <v>10515037</v>
      </c>
      <c r="J35" s="22">
        <v>27798868</v>
      </c>
      <c r="K35" s="22">
        <v>8328440</v>
      </c>
      <c r="L35" s="22">
        <v>7652454</v>
      </c>
      <c r="M35" s="22">
        <v>6488671</v>
      </c>
      <c r="N35" s="22">
        <v>22469565</v>
      </c>
      <c r="O35" s="22">
        <v>7412036</v>
      </c>
      <c r="P35" s="22">
        <v>6485487</v>
      </c>
      <c r="Q35" s="22">
        <v>6156467</v>
      </c>
      <c r="R35" s="22">
        <v>20053990</v>
      </c>
      <c r="S35" s="22">
        <v>6532379</v>
      </c>
      <c r="T35" s="22">
        <v>7018379</v>
      </c>
      <c r="U35" s="22">
        <v>6458479</v>
      </c>
      <c r="V35" s="22">
        <v>20009237</v>
      </c>
      <c r="W35" s="22">
        <v>90331660</v>
      </c>
      <c r="X35" s="22">
        <v>106213556</v>
      </c>
      <c r="Y35" s="22">
        <v>-15881896</v>
      </c>
      <c r="Z35" s="23">
        <v>-14.952795667626456</v>
      </c>
      <c r="AA35" s="20">
        <v>106213556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561352491</v>
      </c>
      <c r="D38" s="20"/>
      <c r="E38" s="21">
        <v>643812971</v>
      </c>
      <c r="F38" s="22">
        <v>613812971</v>
      </c>
      <c r="G38" s="22">
        <v>422172</v>
      </c>
      <c r="H38" s="22">
        <v>41104287</v>
      </c>
      <c r="I38" s="22">
        <v>51467611</v>
      </c>
      <c r="J38" s="22">
        <v>92994070</v>
      </c>
      <c r="K38" s="22">
        <v>39677054</v>
      </c>
      <c r="L38" s="22">
        <v>46910293</v>
      </c>
      <c r="M38" s="22">
        <v>54430907</v>
      </c>
      <c r="N38" s="22">
        <v>141018254</v>
      </c>
      <c r="O38" s="22">
        <v>54353857</v>
      </c>
      <c r="P38" s="22">
        <v>39176788</v>
      </c>
      <c r="Q38" s="22">
        <v>5465367</v>
      </c>
      <c r="R38" s="22">
        <v>98996012</v>
      </c>
      <c r="S38" s="22">
        <v>1451899</v>
      </c>
      <c r="T38" s="22">
        <v>36449745</v>
      </c>
      <c r="U38" s="22">
        <v>44310747</v>
      </c>
      <c r="V38" s="22">
        <v>82212391</v>
      </c>
      <c r="W38" s="22">
        <v>415220727</v>
      </c>
      <c r="X38" s="22">
        <v>613812971</v>
      </c>
      <c r="Y38" s="22">
        <v>-198592244</v>
      </c>
      <c r="Z38" s="23">
        <v>-32.353868911642799</v>
      </c>
      <c r="AA38" s="20">
        <v>613812971</v>
      </c>
    </row>
    <row r="39" spans="1:27" x14ac:dyDescent="0.25">
      <c r="A39" s="19" t="s">
        <v>65</v>
      </c>
      <c r="B39" s="15" t="s">
        <v>32</v>
      </c>
      <c r="C39" s="20">
        <v>808291826</v>
      </c>
      <c r="D39" s="20"/>
      <c r="E39" s="21">
        <v>163605049</v>
      </c>
      <c r="F39" s="22">
        <v>163605049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163605049</v>
      </c>
      <c r="Y39" s="22">
        <v>-163605049</v>
      </c>
      <c r="Z39" s="23">
        <v>-100</v>
      </c>
      <c r="AA39" s="20">
        <v>163605049</v>
      </c>
    </row>
    <row r="40" spans="1:27" x14ac:dyDescent="0.25">
      <c r="A40" s="19" t="s">
        <v>66</v>
      </c>
      <c r="B40" s="15" t="s">
        <v>32</v>
      </c>
      <c r="C40" s="20">
        <v>46487988</v>
      </c>
      <c r="D40" s="20"/>
      <c r="E40" s="21">
        <v>79492869</v>
      </c>
      <c r="F40" s="22">
        <v>79492869</v>
      </c>
      <c r="G40" s="22">
        <v>3512250</v>
      </c>
      <c r="H40" s="22">
        <v>3512250</v>
      </c>
      <c r="I40" s="22">
        <v>3512250</v>
      </c>
      <c r="J40" s="22">
        <v>10536750</v>
      </c>
      <c r="K40" s="22">
        <v>3512250</v>
      </c>
      <c r="L40" s="22">
        <v>3512250</v>
      </c>
      <c r="M40" s="22">
        <v>3512250</v>
      </c>
      <c r="N40" s="22">
        <v>10536750</v>
      </c>
      <c r="O40" s="22">
        <v>3512250</v>
      </c>
      <c r="P40" s="22">
        <v>3512250</v>
      </c>
      <c r="Q40" s="22">
        <v>3512250</v>
      </c>
      <c r="R40" s="22">
        <v>10536750</v>
      </c>
      <c r="S40" s="22">
        <v>3512250</v>
      </c>
      <c r="T40" s="22">
        <v>3512250</v>
      </c>
      <c r="U40" s="22">
        <v>3512250</v>
      </c>
      <c r="V40" s="22">
        <v>10536750</v>
      </c>
      <c r="W40" s="22">
        <v>42147000</v>
      </c>
      <c r="X40" s="22">
        <v>79492869</v>
      </c>
      <c r="Y40" s="22">
        <v>-37345869</v>
      </c>
      <c r="Z40" s="23">
        <v>-46.980149879859034</v>
      </c>
      <c r="AA40" s="20">
        <v>79492869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23795597</v>
      </c>
      <c r="D42" s="20"/>
      <c r="E42" s="21">
        <v>53959246</v>
      </c>
      <c r="F42" s="22">
        <v>74888410</v>
      </c>
      <c r="G42" s="22">
        <v>110510</v>
      </c>
      <c r="H42" s="22">
        <v>1751159</v>
      </c>
      <c r="I42" s="22">
        <v>1145570</v>
      </c>
      <c r="J42" s="22">
        <v>3007239</v>
      </c>
      <c r="K42" s="22">
        <v>1267748</v>
      </c>
      <c r="L42" s="22"/>
      <c r="M42" s="22">
        <v>20258491</v>
      </c>
      <c r="N42" s="22">
        <v>21526239</v>
      </c>
      <c r="O42" s="22">
        <v>3985285</v>
      </c>
      <c r="P42" s="22"/>
      <c r="Q42" s="22">
        <v>11702210</v>
      </c>
      <c r="R42" s="22">
        <v>15687495</v>
      </c>
      <c r="S42" s="22">
        <v>8002570</v>
      </c>
      <c r="T42" s="22">
        <v>9243047</v>
      </c>
      <c r="U42" s="22">
        <v>11078957</v>
      </c>
      <c r="V42" s="22">
        <v>28324574</v>
      </c>
      <c r="W42" s="22">
        <v>68545547</v>
      </c>
      <c r="X42" s="22">
        <v>74888410</v>
      </c>
      <c r="Y42" s="22">
        <v>-6342863</v>
      </c>
      <c r="Z42" s="23">
        <v>-8.4697525291296749</v>
      </c>
      <c r="AA42" s="20">
        <v>74888410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2042844</v>
      </c>
      <c r="F43" s="22">
        <v>2042844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2042844</v>
      </c>
      <c r="Y43" s="22">
        <v>-2042844</v>
      </c>
      <c r="Z43" s="23">
        <v>-100</v>
      </c>
      <c r="AA43" s="20">
        <v>2042844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72566958</v>
      </c>
      <c r="D45" s="20"/>
      <c r="E45" s="21">
        <v>6120556</v>
      </c>
      <c r="F45" s="22">
        <v>6725410</v>
      </c>
      <c r="G45" s="22">
        <v>206319</v>
      </c>
      <c r="H45" s="22">
        <v>2988710</v>
      </c>
      <c r="I45" s="22">
        <v>3853184</v>
      </c>
      <c r="J45" s="22">
        <v>7048213</v>
      </c>
      <c r="K45" s="22">
        <v>94801</v>
      </c>
      <c r="L45" s="22">
        <v>424311</v>
      </c>
      <c r="M45" s="22">
        <v>5781418</v>
      </c>
      <c r="N45" s="22">
        <v>6300530</v>
      </c>
      <c r="O45" s="22">
        <v>1737911</v>
      </c>
      <c r="P45" s="22">
        <v>2925759</v>
      </c>
      <c r="Q45" s="22">
        <v>2210793</v>
      </c>
      <c r="R45" s="22">
        <v>6874463</v>
      </c>
      <c r="S45" s="22">
        <v>2004824</v>
      </c>
      <c r="T45" s="22">
        <v>310120</v>
      </c>
      <c r="U45" s="22">
        <v>333330</v>
      </c>
      <c r="V45" s="22">
        <v>2648274</v>
      </c>
      <c r="W45" s="22">
        <v>22871480</v>
      </c>
      <c r="X45" s="22">
        <v>6725410</v>
      </c>
      <c r="Y45" s="22">
        <v>16146070</v>
      </c>
      <c r="Z45" s="23">
        <v>240.07562364227607</v>
      </c>
      <c r="AA45" s="20">
        <v>6725410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1612909833</v>
      </c>
      <c r="D48" s="29">
        <f t="shared" ref="D48:Y48" si="1">SUM(D35:D47)</f>
        <v>0</v>
      </c>
      <c r="E48" s="30">
        <f t="shared" si="1"/>
        <v>1052198005</v>
      </c>
      <c r="F48" s="31">
        <f t="shared" si="1"/>
        <v>1051781109</v>
      </c>
      <c r="G48" s="31">
        <f t="shared" si="1"/>
        <v>13005310</v>
      </c>
      <c r="H48" s="31">
        <f t="shared" si="1"/>
        <v>57886178</v>
      </c>
      <c r="I48" s="31">
        <f t="shared" si="1"/>
        <v>70493652</v>
      </c>
      <c r="J48" s="31">
        <f t="shared" si="1"/>
        <v>141385140</v>
      </c>
      <c r="K48" s="31">
        <f t="shared" si="1"/>
        <v>52880293</v>
      </c>
      <c r="L48" s="31">
        <f t="shared" si="1"/>
        <v>58499308</v>
      </c>
      <c r="M48" s="31">
        <f t="shared" si="1"/>
        <v>90471737</v>
      </c>
      <c r="N48" s="31">
        <f t="shared" si="1"/>
        <v>201851338</v>
      </c>
      <c r="O48" s="31">
        <f t="shared" si="1"/>
        <v>71001339</v>
      </c>
      <c r="P48" s="31">
        <f t="shared" si="1"/>
        <v>52100284</v>
      </c>
      <c r="Q48" s="31">
        <f t="shared" si="1"/>
        <v>29047087</v>
      </c>
      <c r="R48" s="31">
        <f t="shared" si="1"/>
        <v>152148710</v>
      </c>
      <c r="S48" s="31">
        <f t="shared" si="1"/>
        <v>21503922</v>
      </c>
      <c r="T48" s="31">
        <f t="shared" si="1"/>
        <v>56533541</v>
      </c>
      <c r="U48" s="31">
        <f t="shared" si="1"/>
        <v>65693763</v>
      </c>
      <c r="V48" s="31">
        <f t="shared" si="1"/>
        <v>143731226</v>
      </c>
      <c r="W48" s="31">
        <f t="shared" si="1"/>
        <v>639116414</v>
      </c>
      <c r="X48" s="31">
        <f t="shared" si="1"/>
        <v>1051781109</v>
      </c>
      <c r="Y48" s="31">
        <f t="shared" si="1"/>
        <v>-412664695</v>
      </c>
      <c r="Z48" s="32">
        <f>+IF(X48&lt;&gt;0,+(Y48/X48)*100,0)</f>
        <v>-39.234845679282877</v>
      </c>
      <c r="AA48" s="29">
        <f>SUM(AA35:AA47)</f>
        <v>1051781109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-599391370</v>
      </c>
      <c r="D49" s="39">
        <f t="shared" si="2"/>
        <v>0</v>
      </c>
      <c r="E49" s="40">
        <f t="shared" si="2"/>
        <v>265898604</v>
      </c>
      <c r="F49" s="41">
        <f t="shared" si="2"/>
        <v>236315500</v>
      </c>
      <c r="G49" s="41">
        <f t="shared" si="2"/>
        <v>67536333</v>
      </c>
      <c r="H49" s="41">
        <f t="shared" si="2"/>
        <v>198136894</v>
      </c>
      <c r="I49" s="41">
        <f t="shared" si="2"/>
        <v>-24949637</v>
      </c>
      <c r="J49" s="41">
        <f t="shared" si="2"/>
        <v>240723590</v>
      </c>
      <c r="K49" s="41">
        <f t="shared" si="2"/>
        <v>13738207</v>
      </c>
      <c r="L49" s="41">
        <f t="shared" si="2"/>
        <v>8166021</v>
      </c>
      <c r="M49" s="41">
        <f t="shared" si="2"/>
        <v>-25704581</v>
      </c>
      <c r="N49" s="41">
        <f t="shared" si="2"/>
        <v>-3800353</v>
      </c>
      <c r="O49" s="41">
        <f t="shared" si="2"/>
        <v>-1649189</v>
      </c>
      <c r="P49" s="41">
        <f t="shared" si="2"/>
        <v>22169438</v>
      </c>
      <c r="Q49" s="41">
        <f t="shared" si="2"/>
        <v>40328963</v>
      </c>
      <c r="R49" s="41">
        <f t="shared" si="2"/>
        <v>60849212</v>
      </c>
      <c r="S49" s="41">
        <f t="shared" si="2"/>
        <v>173652800</v>
      </c>
      <c r="T49" s="41">
        <f t="shared" si="2"/>
        <v>16639662</v>
      </c>
      <c r="U49" s="41">
        <f t="shared" si="2"/>
        <v>-428637</v>
      </c>
      <c r="V49" s="41">
        <f t="shared" si="2"/>
        <v>189863825</v>
      </c>
      <c r="W49" s="41">
        <f t="shared" si="2"/>
        <v>487636274</v>
      </c>
      <c r="X49" s="41">
        <f t="shared" si="2"/>
        <v>236315500</v>
      </c>
      <c r="Y49" s="41">
        <f t="shared" si="2"/>
        <v>251320774</v>
      </c>
      <c r="Z49" s="42">
        <f>+IF(X49&lt;&gt;0,+(Y49/X49)*100,0)</f>
        <v>106.34967829025179</v>
      </c>
      <c r="AA49" s="39">
        <f>+AA33-AA48</f>
        <v>236315500</v>
      </c>
    </row>
    <row r="50" spans="1:27" x14ac:dyDescent="0.25">
      <c r="A50" s="43" t="s">
        <v>75</v>
      </c>
      <c r="B50" s="15" t="s">
        <v>32</v>
      </c>
      <c r="C50" s="20">
        <v>64999999</v>
      </c>
      <c r="D50" s="20"/>
      <c r="E50" s="21">
        <v>70000000</v>
      </c>
      <c r="F50" s="22">
        <v>45000000</v>
      </c>
      <c r="G50" s="22"/>
      <c r="H50" s="22">
        <v>9597460</v>
      </c>
      <c r="I50" s="22"/>
      <c r="J50" s="22">
        <v>9597460</v>
      </c>
      <c r="K50" s="22"/>
      <c r="L50" s="22">
        <v>2404048</v>
      </c>
      <c r="M50" s="22"/>
      <c r="N50" s="22">
        <v>2404048</v>
      </c>
      <c r="O50" s="22"/>
      <c r="P50" s="22"/>
      <c r="Q50" s="22"/>
      <c r="R50" s="22"/>
      <c r="S50" s="22"/>
      <c r="T50" s="22">
        <v>3442081</v>
      </c>
      <c r="U50" s="22">
        <v>5284881</v>
      </c>
      <c r="V50" s="22">
        <v>8726962</v>
      </c>
      <c r="W50" s="22">
        <v>20728470</v>
      </c>
      <c r="X50" s="22">
        <v>45000000</v>
      </c>
      <c r="Y50" s="22">
        <v>-24271530</v>
      </c>
      <c r="Z50" s="23">
        <v>-53.936733333333329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-534391371</v>
      </c>
      <c r="D52" s="48">
        <f t="shared" si="3"/>
        <v>0</v>
      </c>
      <c r="E52" s="49">
        <f t="shared" si="3"/>
        <v>335898604</v>
      </c>
      <c r="F52" s="50">
        <f t="shared" si="3"/>
        <v>281315500</v>
      </c>
      <c r="G52" s="50">
        <f t="shared" si="3"/>
        <v>67536333</v>
      </c>
      <c r="H52" s="50">
        <f t="shared" si="3"/>
        <v>207734354</v>
      </c>
      <c r="I52" s="50">
        <f t="shared" si="3"/>
        <v>-24949637</v>
      </c>
      <c r="J52" s="50">
        <f t="shared" si="3"/>
        <v>250321050</v>
      </c>
      <c r="K52" s="50">
        <f t="shared" si="3"/>
        <v>13738207</v>
      </c>
      <c r="L52" s="50">
        <f t="shared" si="3"/>
        <v>10570069</v>
      </c>
      <c r="M52" s="50">
        <f t="shared" si="3"/>
        <v>-25704581</v>
      </c>
      <c r="N52" s="50">
        <f t="shared" si="3"/>
        <v>-1396305</v>
      </c>
      <c r="O52" s="50">
        <f t="shared" si="3"/>
        <v>-1649189</v>
      </c>
      <c r="P52" s="50">
        <f t="shared" si="3"/>
        <v>22169438</v>
      </c>
      <c r="Q52" s="50">
        <f t="shared" si="3"/>
        <v>40328963</v>
      </c>
      <c r="R52" s="50">
        <f t="shared" si="3"/>
        <v>60849212</v>
      </c>
      <c r="S52" s="50">
        <f t="shared" si="3"/>
        <v>173652800</v>
      </c>
      <c r="T52" s="50">
        <f t="shared" si="3"/>
        <v>20081743</v>
      </c>
      <c r="U52" s="50">
        <f t="shared" si="3"/>
        <v>4856244</v>
      </c>
      <c r="V52" s="50">
        <f t="shared" si="3"/>
        <v>198590787</v>
      </c>
      <c r="W52" s="50">
        <f t="shared" si="3"/>
        <v>508364744</v>
      </c>
      <c r="X52" s="50">
        <f t="shared" si="3"/>
        <v>281315500</v>
      </c>
      <c r="Y52" s="50">
        <f t="shared" si="3"/>
        <v>227049244</v>
      </c>
      <c r="Z52" s="51">
        <f>+IF(X52&lt;&gt;0,+(Y52/X52)*100,0)</f>
        <v>80.709823667732493</v>
      </c>
      <c r="AA52" s="48">
        <f>SUM(AA49:AA51)</f>
        <v>281315500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-534391371</v>
      </c>
      <c r="D54" s="54">
        <f>+D52-D53</f>
        <v>0</v>
      </c>
      <c r="E54" s="55">
        <f t="shared" si="4"/>
        <v>335898604</v>
      </c>
      <c r="F54" s="56">
        <f t="shared" si="4"/>
        <v>281315500</v>
      </c>
      <c r="G54" s="56">
        <f t="shared" si="4"/>
        <v>67536333</v>
      </c>
      <c r="H54" s="56">
        <f t="shared" si="4"/>
        <v>207734354</v>
      </c>
      <c r="I54" s="56">
        <f t="shared" si="4"/>
        <v>-24949637</v>
      </c>
      <c r="J54" s="56">
        <f t="shared" si="4"/>
        <v>250321050</v>
      </c>
      <c r="K54" s="56">
        <f t="shared" si="4"/>
        <v>13738207</v>
      </c>
      <c r="L54" s="56">
        <f t="shared" si="4"/>
        <v>10570069</v>
      </c>
      <c r="M54" s="56">
        <f t="shared" si="4"/>
        <v>-25704581</v>
      </c>
      <c r="N54" s="56">
        <f t="shared" si="4"/>
        <v>-1396305</v>
      </c>
      <c r="O54" s="56">
        <f t="shared" si="4"/>
        <v>-1649189</v>
      </c>
      <c r="P54" s="56">
        <f t="shared" si="4"/>
        <v>22169438</v>
      </c>
      <c r="Q54" s="56">
        <f t="shared" si="4"/>
        <v>40328963</v>
      </c>
      <c r="R54" s="56">
        <f t="shared" si="4"/>
        <v>60849212</v>
      </c>
      <c r="S54" s="56">
        <f t="shared" si="4"/>
        <v>173652800</v>
      </c>
      <c r="T54" s="56">
        <f t="shared" si="4"/>
        <v>20081743</v>
      </c>
      <c r="U54" s="56">
        <f t="shared" si="4"/>
        <v>4856244</v>
      </c>
      <c r="V54" s="56">
        <f t="shared" si="4"/>
        <v>198590787</v>
      </c>
      <c r="W54" s="56">
        <f t="shared" si="4"/>
        <v>508364744</v>
      </c>
      <c r="X54" s="56">
        <f t="shared" si="4"/>
        <v>281315500</v>
      </c>
      <c r="Y54" s="56">
        <f t="shared" si="4"/>
        <v>227049244</v>
      </c>
      <c r="Z54" s="57">
        <f>+IF(X54&lt;&gt;0,+(Y54/X54)*100,0)</f>
        <v>80.709823667732493</v>
      </c>
      <c r="AA54" s="54">
        <f>+AA52-AA53</f>
        <v>281315500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-534391371</v>
      </c>
      <c r="D57" s="48">
        <f>SUM(D54:D56)</f>
        <v>0</v>
      </c>
      <c r="E57" s="49">
        <f t="shared" si="5"/>
        <v>335898604</v>
      </c>
      <c r="F57" s="50">
        <f t="shared" si="5"/>
        <v>281315500</v>
      </c>
      <c r="G57" s="50">
        <f t="shared" si="5"/>
        <v>67536333</v>
      </c>
      <c r="H57" s="50">
        <f t="shared" si="5"/>
        <v>207734354</v>
      </c>
      <c r="I57" s="50">
        <f t="shared" si="5"/>
        <v>-24949637</v>
      </c>
      <c r="J57" s="50">
        <f t="shared" si="5"/>
        <v>250321050</v>
      </c>
      <c r="K57" s="50">
        <f t="shared" si="5"/>
        <v>13738207</v>
      </c>
      <c r="L57" s="50">
        <f t="shared" si="5"/>
        <v>10570069</v>
      </c>
      <c r="M57" s="50">
        <f t="shared" si="5"/>
        <v>-25704581</v>
      </c>
      <c r="N57" s="50">
        <f t="shared" si="5"/>
        <v>-1396305</v>
      </c>
      <c r="O57" s="50">
        <f t="shared" si="5"/>
        <v>-1649189</v>
      </c>
      <c r="P57" s="50">
        <f t="shared" si="5"/>
        <v>22169438</v>
      </c>
      <c r="Q57" s="50">
        <f t="shared" si="5"/>
        <v>40328963</v>
      </c>
      <c r="R57" s="50">
        <f t="shared" si="5"/>
        <v>60849212</v>
      </c>
      <c r="S57" s="50">
        <f t="shared" si="5"/>
        <v>173652800</v>
      </c>
      <c r="T57" s="50">
        <f t="shared" si="5"/>
        <v>20081743</v>
      </c>
      <c r="U57" s="50">
        <f t="shared" si="5"/>
        <v>4856244</v>
      </c>
      <c r="V57" s="50">
        <f t="shared" si="5"/>
        <v>198590787</v>
      </c>
      <c r="W57" s="50">
        <f t="shared" si="5"/>
        <v>508364744</v>
      </c>
      <c r="X57" s="50">
        <f t="shared" si="5"/>
        <v>281315500</v>
      </c>
      <c r="Y57" s="50">
        <f t="shared" si="5"/>
        <v>227049244</v>
      </c>
      <c r="Z57" s="51">
        <f>+IF(X57&lt;&gt;0,+(Y57/X57)*100,0)</f>
        <v>80.709823667732493</v>
      </c>
      <c r="AA57" s="48">
        <f>SUM(AA54:AA56)</f>
        <v>281315500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-534391371</v>
      </c>
      <c r="D60" s="65">
        <f>SUM(D57:D59)</f>
        <v>0</v>
      </c>
      <c r="E60" s="66">
        <f t="shared" si="6"/>
        <v>335898604</v>
      </c>
      <c r="F60" s="67">
        <f t="shared" si="6"/>
        <v>281315500</v>
      </c>
      <c r="G60" s="67">
        <f t="shared" si="6"/>
        <v>67536333</v>
      </c>
      <c r="H60" s="67">
        <f t="shared" si="6"/>
        <v>207734354</v>
      </c>
      <c r="I60" s="67">
        <f t="shared" si="6"/>
        <v>-24949637</v>
      </c>
      <c r="J60" s="67">
        <f t="shared" si="6"/>
        <v>250321050</v>
      </c>
      <c r="K60" s="67">
        <f t="shared" si="6"/>
        <v>13738207</v>
      </c>
      <c r="L60" s="67">
        <f t="shared" si="6"/>
        <v>10570069</v>
      </c>
      <c r="M60" s="67">
        <f t="shared" si="6"/>
        <v>-25704581</v>
      </c>
      <c r="N60" s="67">
        <f t="shared" si="6"/>
        <v>-1396305</v>
      </c>
      <c r="O60" s="67">
        <f t="shared" si="6"/>
        <v>-1649189</v>
      </c>
      <c r="P60" s="67">
        <f t="shared" si="6"/>
        <v>22169438</v>
      </c>
      <c r="Q60" s="67">
        <f t="shared" si="6"/>
        <v>40328963</v>
      </c>
      <c r="R60" s="67">
        <f t="shared" si="6"/>
        <v>60849212</v>
      </c>
      <c r="S60" s="67">
        <f t="shared" si="6"/>
        <v>173652800</v>
      </c>
      <c r="T60" s="67">
        <f t="shared" si="6"/>
        <v>20081743</v>
      </c>
      <c r="U60" s="67">
        <f t="shared" si="6"/>
        <v>4856244</v>
      </c>
      <c r="V60" s="67">
        <f t="shared" si="6"/>
        <v>198590787</v>
      </c>
      <c r="W60" s="67">
        <f t="shared" si="6"/>
        <v>508364744</v>
      </c>
      <c r="X60" s="67">
        <f t="shared" si="6"/>
        <v>281315500</v>
      </c>
      <c r="Y60" s="67">
        <f t="shared" si="6"/>
        <v>227049244</v>
      </c>
      <c r="Z60" s="68">
        <f>+IF(X60&lt;&gt;0,+(Y60/X60)*100,0)</f>
        <v>80.709823667732493</v>
      </c>
      <c r="AA60" s="65">
        <f>SUM(AA57:AA59)</f>
        <v>281315500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>
        <v>84764296</v>
      </c>
      <c r="P7" s="22">
        <v>78126085</v>
      </c>
      <c r="Q7" s="22">
        <v>69904866</v>
      </c>
      <c r="R7" s="22">
        <v>232795247</v>
      </c>
      <c r="S7" s="22">
        <v>62574296</v>
      </c>
      <c r="T7" s="22">
        <v>72099122</v>
      </c>
      <c r="U7" s="22"/>
      <c r="V7" s="22">
        <v>134673418</v>
      </c>
      <c r="W7" s="22">
        <v>775137128</v>
      </c>
      <c r="X7" s="22">
        <v>845005452</v>
      </c>
      <c r="Y7" s="22">
        <v>-69868324</v>
      </c>
      <c r="Z7" s="23">
        <v>-8.2683873618368082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302343366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>
        <v>26337289</v>
      </c>
      <c r="P13" s="22">
        <v>21220970</v>
      </c>
      <c r="Q13" s="22">
        <v>26406744</v>
      </c>
      <c r="R13" s="22">
        <v>73965003</v>
      </c>
      <c r="S13" s="22">
        <v>26990321</v>
      </c>
      <c r="T13" s="22">
        <v>27189451</v>
      </c>
      <c r="U13" s="22"/>
      <c r="V13" s="22">
        <v>54179772</v>
      </c>
      <c r="W13" s="22">
        <v>278174450</v>
      </c>
      <c r="X13" s="22">
        <v>302343366</v>
      </c>
      <c r="Y13" s="22">
        <v>-24168916</v>
      </c>
      <c r="Z13" s="23">
        <v>-7.9938635068315014</v>
      </c>
      <c r="AA13" s="20">
        <v>302343366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1000025885</v>
      </c>
      <c r="D33" s="29">
        <f t="shared" ref="D33:Y33" si="0">SUM(D6:D32)</f>
        <v>0</v>
      </c>
      <c r="E33" s="30">
        <f t="shared" si="0"/>
        <v>1057195452</v>
      </c>
      <c r="F33" s="31">
        <f t="shared" si="0"/>
        <v>1147348818</v>
      </c>
      <c r="G33" s="31">
        <f t="shared" si="0"/>
        <v>87073068</v>
      </c>
      <c r="H33" s="31">
        <f t="shared" si="0"/>
        <v>90814981</v>
      </c>
      <c r="I33" s="31">
        <f t="shared" si="0"/>
        <v>88739214</v>
      </c>
      <c r="J33" s="31">
        <f t="shared" si="0"/>
        <v>266627263</v>
      </c>
      <c r="K33" s="31">
        <f t="shared" si="0"/>
        <v>95181624</v>
      </c>
      <c r="L33" s="31">
        <f t="shared" si="0"/>
        <v>91840750</v>
      </c>
      <c r="M33" s="31">
        <f t="shared" si="0"/>
        <v>104048501</v>
      </c>
      <c r="N33" s="31">
        <f t="shared" si="0"/>
        <v>291070875</v>
      </c>
      <c r="O33" s="31">
        <f t="shared" si="0"/>
        <v>111101585</v>
      </c>
      <c r="P33" s="31">
        <f t="shared" si="0"/>
        <v>99347055</v>
      </c>
      <c r="Q33" s="31">
        <f t="shared" si="0"/>
        <v>96311610</v>
      </c>
      <c r="R33" s="31">
        <f t="shared" si="0"/>
        <v>306760250</v>
      </c>
      <c r="S33" s="31">
        <f t="shared" si="0"/>
        <v>89564617</v>
      </c>
      <c r="T33" s="31">
        <f t="shared" si="0"/>
        <v>99288573</v>
      </c>
      <c r="U33" s="31">
        <f t="shared" si="0"/>
        <v>0</v>
      </c>
      <c r="V33" s="31">
        <f t="shared" si="0"/>
        <v>188853190</v>
      </c>
      <c r="W33" s="31">
        <f t="shared" si="0"/>
        <v>1053311578</v>
      </c>
      <c r="X33" s="31">
        <f t="shared" si="0"/>
        <v>1147348818</v>
      </c>
      <c r="Y33" s="31">
        <f t="shared" si="0"/>
        <v>-94037240</v>
      </c>
      <c r="Z33" s="32">
        <f>+IF(X33&lt;&gt;0,+(Y33/X33)*100,0)</f>
        <v>-8.1960462698624568</v>
      </c>
      <c r="AA33" s="29">
        <f>SUM(AA6:AA32)</f>
        <v>1147348818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44509588</v>
      </c>
      <c r="D35" s="20"/>
      <c r="E35" s="21">
        <v>39931862</v>
      </c>
      <c r="F35" s="22">
        <v>47103542</v>
      </c>
      <c r="G35" s="22">
        <v>3525097</v>
      </c>
      <c r="H35" s="22">
        <v>3582006</v>
      </c>
      <c r="I35" s="22">
        <v>3817144</v>
      </c>
      <c r="J35" s="22">
        <v>10924247</v>
      </c>
      <c r="K35" s="22">
        <v>3957720</v>
      </c>
      <c r="L35" s="22">
        <v>3805025</v>
      </c>
      <c r="M35" s="22">
        <v>3677835</v>
      </c>
      <c r="N35" s="22">
        <v>11440580</v>
      </c>
      <c r="O35" s="22">
        <v>2782871</v>
      </c>
      <c r="P35" s="22">
        <v>5363423</v>
      </c>
      <c r="Q35" s="22">
        <v>3866671</v>
      </c>
      <c r="R35" s="22">
        <v>12012965</v>
      </c>
      <c r="S35" s="22">
        <v>3935639</v>
      </c>
      <c r="T35" s="22">
        <v>4152508</v>
      </c>
      <c r="U35" s="22"/>
      <c r="V35" s="22">
        <v>8088147</v>
      </c>
      <c r="W35" s="22">
        <v>42465939</v>
      </c>
      <c r="X35" s="22">
        <v>47103542</v>
      </c>
      <c r="Y35" s="22">
        <v>-4637603</v>
      </c>
      <c r="Z35" s="23">
        <v>-9.8455504683702983</v>
      </c>
      <c r="AA35" s="20">
        <v>47103542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575478992</v>
      </c>
      <c r="D38" s="20"/>
      <c r="E38" s="21">
        <v>267170821</v>
      </c>
      <c r="F38" s="22">
        <v>407422037</v>
      </c>
      <c r="G38" s="22">
        <v>63640564</v>
      </c>
      <c r="H38" s="22">
        <v>28803028</v>
      </c>
      <c r="I38" s="22">
        <v>33245658</v>
      </c>
      <c r="J38" s="22">
        <v>125689250</v>
      </c>
      <c r="K38" s="22">
        <v>54226219</v>
      </c>
      <c r="L38" s="22">
        <v>38507277</v>
      </c>
      <c r="M38" s="22">
        <v>44019611</v>
      </c>
      <c r="N38" s="22">
        <v>136753107</v>
      </c>
      <c r="O38" s="22">
        <v>34569520</v>
      </c>
      <c r="P38" s="22">
        <v>27582553</v>
      </c>
      <c r="Q38" s="22">
        <v>41656725</v>
      </c>
      <c r="R38" s="22">
        <v>103808798</v>
      </c>
      <c r="S38" s="22">
        <v>20834245</v>
      </c>
      <c r="T38" s="22">
        <v>48252732</v>
      </c>
      <c r="U38" s="22"/>
      <c r="V38" s="22">
        <v>69086977</v>
      </c>
      <c r="W38" s="22">
        <v>435338132</v>
      </c>
      <c r="X38" s="22">
        <v>407422037</v>
      </c>
      <c r="Y38" s="22">
        <v>27916095</v>
      </c>
      <c r="Z38" s="23">
        <v>6.8518863647034385</v>
      </c>
      <c r="AA38" s="20">
        <v>407422037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295751908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172521946</v>
      </c>
      <c r="P39" s="22">
        <v>24645992</v>
      </c>
      <c r="Q39" s="22">
        <v>24645992</v>
      </c>
      <c r="R39" s="22">
        <v>221813930</v>
      </c>
      <c r="S39" s="22">
        <v>24645992</v>
      </c>
      <c r="T39" s="22">
        <v>24645992</v>
      </c>
      <c r="U39" s="22"/>
      <c r="V39" s="22">
        <v>49291984</v>
      </c>
      <c r="W39" s="22">
        <v>271105914</v>
      </c>
      <c r="X39" s="22"/>
      <c r="Y39" s="22">
        <v>271105914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56322786</v>
      </c>
      <c r="D40" s="20"/>
      <c r="E40" s="21">
        <v>83507774</v>
      </c>
      <c r="F40" s="22">
        <v>70007774</v>
      </c>
      <c r="G40" s="22"/>
      <c r="H40" s="22"/>
      <c r="I40" s="22">
        <v>13820844</v>
      </c>
      <c r="J40" s="22">
        <v>13820844</v>
      </c>
      <c r="K40" s="22">
        <v>4606948</v>
      </c>
      <c r="L40" s="22">
        <v>9213896</v>
      </c>
      <c r="M40" s="22"/>
      <c r="N40" s="22">
        <v>13820844</v>
      </c>
      <c r="O40" s="22"/>
      <c r="P40" s="22">
        <v>9213896</v>
      </c>
      <c r="Q40" s="22"/>
      <c r="R40" s="22">
        <v>9213896</v>
      </c>
      <c r="S40" s="22"/>
      <c r="T40" s="22">
        <v>13820844</v>
      </c>
      <c r="U40" s="22"/>
      <c r="V40" s="22">
        <v>13820844</v>
      </c>
      <c r="W40" s="22">
        <v>50676428</v>
      </c>
      <c r="X40" s="22">
        <v>70007774</v>
      </c>
      <c r="Y40" s="22">
        <v>-19331346</v>
      </c>
      <c r="Z40" s="23">
        <v>-27.613141934779982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206649</v>
      </c>
      <c r="F41" s="22">
        <v>206649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206649</v>
      </c>
      <c r="Y41" s="22">
        <v>-206649</v>
      </c>
      <c r="Z41" s="23">
        <v>-100</v>
      </c>
      <c r="AA41" s="20">
        <v>206649</v>
      </c>
    </row>
    <row r="42" spans="1:27" x14ac:dyDescent="0.25">
      <c r="A42" s="19" t="s">
        <v>67</v>
      </c>
      <c r="B42" s="15" t="s">
        <v>32</v>
      </c>
      <c r="C42" s="20">
        <v>33487574</v>
      </c>
      <c r="D42" s="20"/>
      <c r="E42" s="21">
        <v>39885280</v>
      </c>
      <c r="F42" s="22">
        <v>47327440</v>
      </c>
      <c r="G42" s="22"/>
      <c r="H42" s="22">
        <v>1942176</v>
      </c>
      <c r="I42" s="22">
        <v>2947606</v>
      </c>
      <c r="J42" s="22">
        <v>4889782</v>
      </c>
      <c r="K42" s="22">
        <v>4280300</v>
      </c>
      <c r="L42" s="22">
        <v>2062485</v>
      </c>
      <c r="M42" s="22">
        <v>2414108</v>
      </c>
      <c r="N42" s="22">
        <v>8756893</v>
      </c>
      <c r="O42" s="22">
        <v>3486251</v>
      </c>
      <c r="P42" s="22">
        <v>3995740</v>
      </c>
      <c r="Q42" s="22">
        <v>3640130</v>
      </c>
      <c r="R42" s="22">
        <v>11122121</v>
      </c>
      <c r="S42" s="22">
        <v>556125</v>
      </c>
      <c r="T42" s="22">
        <v>7033528</v>
      </c>
      <c r="U42" s="22"/>
      <c r="V42" s="22">
        <v>7589653</v>
      </c>
      <c r="W42" s="22">
        <v>32358449</v>
      </c>
      <c r="X42" s="22">
        <v>47327440</v>
      </c>
      <c r="Y42" s="22">
        <v>-14968991</v>
      </c>
      <c r="Z42" s="23">
        <v>-31.628566852548968</v>
      </c>
      <c r="AA42" s="20">
        <v>47327440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415631332</v>
      </c>
      <c r="D44" s="20"/>
      <c r="E44" s="21"/>
      <c r="F44" s="22">
        <v>447325455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447325455</v>
      </c>
      <c r="Y44" s="22">
        <v>-447325455</v>
      </c>
      <c r="Z44" s="23">
        <v>-100</v>
      </c>
      <c r="AA44" s="20">
        <v>447325455</v>
      </c>
    </row>
    <row r="45" spans="1:27" x14ac:dyDescent="0.25">
      <c r="A45" s="19" t="s">
        <v>70</v>
      </c>
      <c r="B45" s="15" t="s">
        <v>32</v>
      </c>
      <c r="C45" s="20">
        <v>2019956</v>
      </c>
      <c r="D45" s="20"/>
      <c r="E45" s="21">
        <v>4391155</v>
      </c>
      <c r="F45" s="22">
        <v>4322077</v>
      </c>
      <c r="G45" s="22">
        <v>159702</v>
      </c>
      <c r="H45" s="22">
        <v>197632</v>
      </c>
      <c r="I45" s="22">
        <v>115405</v>
      </c>
      <c r="J45" s="22">
        <v>472739</v>
      </c>
      <c r="K45" s="22">
        <v>156881</v>
      </c>
      <c r="L45" s="22">
        <v>291638</v>
      </c>
      <c r="M45" s="22">
        <v>370801</v>
      </c>
      <c r="N45" s="22">
        <v>819320</v>
      </c>
      <c r="O45" s="22">
        <v>337806</v>
      </c>
      <c r="P45" s="22">
        <v>299560</v>
      </c>
      <c r="Q45" s="22">
        <v>208535</v>
      </c>
      <c r="R45" s="22">
        <v>845901</v>
      </c>
      <c r="S45" s="22">
        <v>197814</v>
      </c>
      <c r="T45" s="22">
        <v>317359</v>
      </c>
      <c r="U45" s="22"/>
      <c r="V45" s="22">
        <v>515173</v>
      </c>
      <c r="W45" s="22">
        <v>2653133</v>
      </c>
      <c r="X45" s="22">
        <v>4322077</v>
      </c>
      <c r="Y45" s="22">
        <v>-1668944</v>
      </c>
      <c r="Z45" s="23">
        <v>-38.614397661124499</v>
      </c>
      <c r="AA45" s="20">
        <v>4322077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1127450228</v>
      </c>
      <c r="D48" s="29">
        <f t="shared" ref="D48:Y48" si="1">SUM(D35:D47)</f>
        <v>0</v>
      </c>
      <c r="E48" s="30">
        <f t="shared" si="1"/>
        <v>730845449</v>
      </c>
      <c r="F48" s="31">
        <f t="shared" si="1"/>
        <v>1023714974</v>
      </c>
      <c r="G48" s="31">
        <f t="shared" si="1"/>
        <v>67325363</v>
      </c>
      <c r="H48" s="31">
        <f t="shared" si="1"/>
        <v>34524842</v>
      </c>
      <c r="I48" s="31">
        <f t="shared" si="1"/>
        <v>53946657</v>
      </c>
      <c r="J48" s="31">
        <f t="shared" si="1"/>
        <v>155796862</v>
      </c>
      <c r="K48" s="31">
        <f t="shared" si="1"/>
        <v>67228068</v>
      </c>
      <c r="L48" s="31">
        <f t="shared" si="1"/>
        <v>53880321</v>
      </c>
      <c r="M48" s="31">
        <f t="shared" si="1"/>
        <v>50482355</v>
      </c>
      <c r="N48" s="31">
        <f t="shared" si="1"/>
        <v>171590744</v>
      </c>
      <c r="O48" s="31">
        <f t="shared" si="1"/>
        <v>213698394</v>
      </c>
      <c r="P48" s="31">
        <f t="shared" si="1"/>
        <v>71101164</v>
      </c>
      <c r="Q48" s="31">
        <f t="shared" si="1"/>
        <v>74018053</v>
      </c>
      <c r="R48" s="31">
        <f t="shared" si="1"/>
        <v>358817611</v>
      </c>
      <c r="S48" s="31">
        <f t="shared" si="1"/>
        <v>50169815</v>
      </c>
      <c r="T48" s="31">
        <f t="shared" si="1"/>
        <v>98222963</v>
      </c>
      <c r="U48" s="31">
        <f t="shared" si="1"/>
        <v>0</v>
      </c>
      <c r="V48" s="31">
        <f t="shared" si="1"/>
        <v>148392778</v>
      </c>
      <c r="W48" s="31">
        <f t="shared" si="1"/>
        <v>834597995</v>
      </c>
      <c r="X48" s="31">
        <f t="shared" si="1"/>
        <v>1023714974</v>
      </c>
      <c r="Y48" s="31">
        <f t="shared" si="1"/>
        <v>-189116979</v>
      </c>
      <c r="Z48" s="32">
        <f>+IF(X48&lt;&gt;0,+(Y48/X48)*100,0)</f>
        <v>-18.473597026822429</v>
      </c>
      <c r="AA48" s="29">
        <f>SUM(AA35:AA47)</f>
        <v>1023714974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-127424343</v>
      </c>
      <c r="D49" s="39">
        <f t="shared" si="2"/>
        <v>0</v>
      </c>
      <c r="E49" s="40">
        <f t="shared" si="2"/>
        <v>326350003</v>
      </c>
      <c r="F49" s="41">
        <f t="shared" si="2"/>
        <v>123633844</v>
      </c>
      <c r="G49" s="41">
        <f t="shared" si="2"/>
        <v>19747705</v>
      </c>
      <c r="H49" s="41">
        <f t="shared" si="2"/>
        <v>56290139</v>
      </c>
      <c r="I49" s="41">
        <f t="shared" si="2"/>
        <v>34792557</v>
      </c>
      <c r="J49" s="41">
        <f t="shared" si="2"/>
        <v>110830401</v>
      </c>
      <c r="K49" s="41">
        <f t="shared" si="2"/>
        <v>27953556</v>
      </c>
      <c r="L49" s="41">
        <f t="shared" si="2"/>
        <v>37960429</v>
      </c>
      <c r="M49" s="41">
        <f t="shared" si="2"/>
        <v>53566146</v>
      </c>
      <c r="N49" s="41">
        <f t="shared" si="2"/>
        <v>119480131</v>
      </c>
      <c r="O49" s="41">
        <f t="shared" si="2"/>
        <v>-102596809</v>
      </c>
      <c r="P49" s="41">
        <f t="shared" si="2"/>
        <v>28245891</v>
      </c>
      <c r="Q49" s="41">
        <f t="shared" si="2"/>
        <v>22293557</v>
      </c>
      <c r="R49" s="41">
        <f t="shared" si="2"/>
        <v>-52057361</v>
      </c>
      <c r="S49" s="41">
        <f t="shared" si="2"/>
        <v>39394802</v>
      </c>
      <c r="T49" s="41">
        <f t="shared" si="2"/>
        <v>1065610</v>
      </c>
      <c r="U49" s="41">
        <f t="shared" si="2"/>
        <v>0</v>
      </c>
      <c r="V49" s="41">
        <f t="shared" si="2"/>
        <v>40460412</v>
      </c>
      <c r="W49" s="41">
        <f t="shared" si="2"/>
        <v>218713583</v>
      </c>
      <c r="X49" s="41">
        <f t="shared" si="2"/>
        <v>123633844</v>
      </c>
      <c r="Y49" s="41">
        <f t="shared" si="2"/>
        <v>95079739</v>
      </c>
      <c r="Z49" s="42">
        <f>+IF(X49&lt;&gt;0,+(Y49/X49)*100,0)</f>
        <v>76.904297337871327</v>
      </c>
      <c r="AA49" s="39">
        <f>+AA33-AA48</f>
        <v>123633844</v>
      </c>
    </row>
    <row r="50" spans="1:27" x14ac:dyDescent="0.25">
      <c r="A50" s="43" t="s">
        <v>75</v>
      </c>
      <c r="B50" s="15" t="s">
        <v>32</v>
      </c>
      <c r="C50" s="20">
        <v>41920072</v>
      </c>
      <c r="D50" s="20"/>
      <c r="E50" s="21">
        <v>35467749</v>
      </c>
      <c r="F50" s="22">
        <v>35467749</v>
      </c>
      <c r="G50" s="22"/>
      <c r="H50" s="22"/>
      <c r="I50" s="22">
        <v>3072505</v>
      </c>
      <c r="J50" s="22">
        <v>3072505</v>
      </c>
      <c r="K50" s="22">
        <v>7017339</v>
      </c>
      <c r="L50" s="22">
        <v>2196837</v>
      </c>
      <c r="M50" s="22">
        <v>2434364</v>
      </c>
      <c r="N50" s="22">
        <v>11648540</v>
      </c>
      <c r="O50" s="22"/>
      <c r="P50" s="22"/>
      <c r="Q50" s="22">
        <v>154779</v>
      </c>
      <c r="R50" s="22">
        <v>154779</v>
      </c>
      <c r="S50" s="22">
        <v>1473627</v>
      </c>
      <c r="T50" s="22">
        <v>90657</v>
      </c>
      <c r="U50" s="22"/>
      <c r="V50" s="22">
        <v>1564284</v>
      </c>
      <c r="W50" s="22">
        <v>16440108</v>
      </c>
      <c r="X50" s="22">
        <v>35467749</v>
      </c>
      <c r="Y50" s="22">
        <v>-19027641</v>
      </c>
      <c r="Z50" s="23">
        <v>-53.647726558570156</v>
      </c>
      <c r="AA50" s="20">
        <v>35467749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-85504271</v>
      </c>
      <c r="D52" s="48">
        <f t="shared" si="3"/>
        <v>0</v>
      </c>
      <c r="E52" s="49">
        <f t="shared" si="3"/>
        <v>361817752</v>
      </c>
      <c r="F52" s="50">
        <f t="shared" si="3"/>
        <v>159101593</v>
      </c>
      <c r="G52" s="50">
        <f t="shared" si="3"/>
        <v>19747705</v>
      </c>
      <c r="H52" s="50">
        <f t="shared" si="3"/>
        <v>56290139</v>
      </c>
      <c r="I52" s="50">
        <f t="shared" si="3"/>
        <v>37865062</v>
      </c>
      <c r="J52" s="50">
        <f t="shared" si="3"/>
        <v>113902906</v>
      </c>
      <c r="K52" s="50">
        <f t="shared" si="3"/>
        <v>34970895</v>
      </c>
      <c r="L52" s="50">
        <f t="shared" si="3"/>
        <v>40157266</v>
      </c>
      <c r="M52" s="50">
        <f t="shared" si="3"/>
        <v>56000510</v>
      </c>
      <c r="N52" s="50">
        <f t="shared" si="3"/>
        <v>131128671</v>
      </c>
      <c r="O52" s="50">
        <f t="shared" si="3"/>
        <v>-102596809</v>
      </c>
      <c r="P52" s="50">
        <f t="shared" si="3"/>
        <v>28245891</v>
      </c>
      <c r="Q52" s="50">
        <f t="shared" si="3"/>
        <v>22448336</v>
      </c>
      <c r="R52" s="50">
        <f t="shared" si="3"/>
        <v>-51902582</v>
      </c>
      <c r="S52" s="50">
        <f t="shared" si="3"/>
        <v>40868429</v>
      </c>
      <c r="T52" s="50">
        <f t="shared" si="3"/>
        <v>1156267</v>
      </c>
      <c r="U52" s="50">
        <f t="shared" si="3"/>
        <v>0</v>
      </c>
      <c r="V52" s="50">
        <f t="shared" si="3"/>
        <v>42024696</v>
      </c>
      <c r="W52" s="50">
        <f t="shared" si="3"/>
        <v>235153691</v>
      </c>
      <c r="X52" s="50">
        <f t="shared" si="3"/>
        <v>159101593</v>
      </c>
      <c r="Y52" s="50">
        <f t="shared" si="3"/>
        <v>76052098</v>
      </c>
      <c r="Z52" s="51">
        <f>+IF(X52&lt;&gt;0,+(Y52/X52)*100,0)</f>
        <v>47.800965764057437</v>
      </c>
      <c r="AA52" s="48">
        <f>SUM(AA49:AA51)</f>
        <v>159101593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-85504271</v>
      </c>
      <c r="D54" s="54">
        <f>+D52-D53</f>
        <v>0</v>
      </c>
      <c r="E54" s="55">
        <f t="shared" si="4"/>
        <v>361817752</v>
      </c>
      <c r="F54" s="56">
        <f t="shared" si="4"/>
        <v>159101593</v>
      </c>
      <c r="G54" s="56">
        <f t="shared" si="4"/>
        <v>19747705</v>
      </c>
      <c r="H54" s="56">
        <f t="shared" si="4"/>
        <v>56290139</v>
      </c>
      <c r="I54" s="56">
        <f t="shared" si="4"/>
        <v>37865062</v>
      </c>
      <c r="J54" s="56">
        <f t="shared" si="4"/>
        <v>113902906</v>
      </c>
      <c r="K54" s="56">
        <f t="shared" si="4"/>
        <v>34970895</v>
      </c>
      <c r="L54" s="56">
        <f t="shared" si="4"/>
        <v>40157266</v>
      </c>
      <c r="M54" s="56">
        <f t="shared" si="4"/>
        <v>56000510</v>
      </c>
      <c r="N54" s="56">
        <f t="shared" si="4"/>
        <v>131128671</v>
      </c>
      <c r="O54" s="56">
        <f t="shared" si="4"/>
        <v>-102596809</v>
      </c>
      <c r="P54" s="56">
        <f t="shared" si="4"/>
        <v>28245891</v>
      </c>
      <c r="Q54" s="56">
        <f t="shared" si="4"/>
        <v>22448336</v>
      </c>
      <c r="R54" s="56">
        <f t="shared" si="4"/>
        <v>-51902582</v>
      </c>
      <c r="S54" s="56">
        <f t="shared" si="4"/>
        <v>40868429</v>
      </c>
      <c r="T54" s="56">
        <f t="shared" si="4"/>
        <v>1156267</v>
      </c>
      <c r="U54" s="56">
        <f t="shared" si="4"/>
        <v>0</v>
      </c>
      <c r="V54" s="56">
        <f t="shared" si="4"/>
        <v>42024696</v>
      </c>
      <c r="W54" s="56">
        <f t="shared" si="4"/>
        <v>235153691</v>
      </c>
      <c r="X54" s="56">
        <f t="shared" si="4"/>
        <v>159101593</v>
      </c>
      <c r="Y54" s="56">
        <f t="shared" si="4"/>
        <v>76052098</v>
      </c>
      <c r="Z54" s="57">
        <f>+IF(X54&lt;&gt;0,+(Y54/X54)*100,0)</f>
        <v>47.800965764057437</v>
      </c>
      <c r="AA54" s="54">
        <f>+AA52-AA53</f>
        <v>159101593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-85504271</v>
      </c>
      <c r="D57" s="48">
        <f>SUM(D54:D56)</f>
        <v>0</v>
      </c>
      <c r="E57" s="49">
        <f t="shared" si="5"/>
        <v>361817752</v>
      </c>
      <c r="F57" s="50">
        <f t="shared" si="5"/>
        <v>159101593</v>
      </c>
      <c r="G57" s="50">
        <f t="shared" si="5"/>
        <v>19747705</v>
      </c>
      <c r="H57" s="50">
        <f t="shared" si="5"/>
        <v>56290139</v>
      </c>
      <c r="I57" s="50">
        <f t="shared" si="5"/>
        <v>37865062</v>
      </c>
      <c r="J57" s="50">
        <f t="shared" si="5"/>
        <v>113902906</v>
      </c>
      <c r="K57" s="50">
        <f t="shared" si="5"/>
        <v>34970895</v>
      </c>
      <c r="L57" s="50">
        <f t="shared" si="5"/>
        <v>40157266</v>
      </c>
      <c r="M57" s="50">
        <f t="shared" si="5"/>
        <v>56000510</v>
      </c>
      <c r="N57" s="50">
        <f t="shared" si="5"/>
        <v>131128671</v>
      </c>
      <c r="O57" s="50">
        <f t="shared" si="5"/>
        <v>-102596809</v>
      </c>
      <c r="P57" s="50">
        <f t="shared" si="5"/>
        <v>28245891</v>
      </c>
      <c r="Q57" s="50">
        <f t="shared" si="5"/>
        <v>22448336</v>
      </c>
      <c r="R57" s="50">
        <f t="shared" si="5"/>
        <v>-51902582</v>
      </c>
      <c r="S57" s="50">
        <f t="shared" si="5"/>
        <v>40868429</v>
      </c>
      <c r="T57" s="50">
        <f t="shared" si="5"/>
        <v>1156267</v>
      </c>
      <c r="U57" s="50">
        <f t="shared" si="5"/>
        <v>0</v>
      </c>
      <c r="V57" s="50">
        <f t="shared" si="5"/>
        <v>42024696</v>
      </c>
      <c r="W57" s="50">
        <f t="shared" si="5"/>
        <v>235153691</v>
      </c>
      <c r="X57" s="50">
        <f t="shared" si="5"/>
        <v>159101593</v>
      </c>
      <c r="Y57" s="50">
        <f t="shared" si="5"/>
        <v>76052098</v>
      </c>
      <c r="Z57" s="51">
        <f>+IF(X57&lt;&gt;0,+(Y57/X57)*100,0)</f>
        <v>47.800965764057437</v>
      </c>
      <c r="AA57" s="48">
        <f>SUM(AA54:AA56)</f>
        <v>159101593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-85504271</v>
      </c>
      <c r="D60" s="65">
        <f>SUM(D57:D59)</f>
        <v>0</v>
      </c>
      <c r="E60" s="66">
        <f t="shared" si="6"/>
        <v>361817752</v>
      </c>
      <c r="F60" s="67">
        <f t="shared" si="6"/>
        <v>159101593</v>
      </c>
      <c r="G60" s="67">
        <f t="shared" si="6"/>
        <v>19747705</v>
      </c>
      <c r="H60" s="67">
        <f t="shared" si="6"/>
        <v>56290139</v>
      </c>
      <c r="I60" s="67">
        <f t="shared" si="6"/>
        <v>37865062</v>
      </c>
      <c r="J60" s="67">
        <f t="shared" si="6"/>
        <v>113902906</v>
      </c>
      <c r="K60" s="67">
        <f t="shared" si="6"/>
        <v>34970895</v>
      </c>
      <c r="L60" s="67">
        <f t="shared" si="6"/>
        <v>40157266</v>
      </c>
      <c r="M60" s="67">
        <f t="shared" si="6"/>
        <v>56000510</v>
      </c>
      <c r="N60" s="67">
        <f t="shared" si="6"/>
        <v>131128671</v>
      </c>
      <c r="O60" s="67">
        <f t="shared" si="6"/>
        <v>-102596809</v>
      </c>
      <c r="P60" s="67">
        <f t="shared" si="6"/>
        <v>28245891</v>
      </c>
      <c r="Q60" s="67">
        <f t="shared" si="6"/>
        <v>22448336</v>
      </c>
      <c r="R60" s="67">
        <f t="shared" si="6"/>
        <v>-51902582</v>
      </c>
      <c r="S60" s="67">
        <f t="shared" si="6"/>
        <v>40868429</v>
      </c>
      <c r="T60" s="67">
        <f t="shared" si="6"/>
        <v>1156267</v>
      </c>
      <c r="U60" s="67">
        <f t="shared" si="6"/>
        <v>0</v>
      </c>
      <c r="V60" s="67">
        <f t="shared" si="6"/>
        <v>42024696</v>
      </c>
      <c r="W60" s="67">
        <f t="shared" si="6"/>
        <v>235153691</v>
      </c>
      <c r="X60" s="67">
        <f t="shared" si="6"/>
        <v>159101593</v>
      </c>
      <c r="Y60" s="67">
        <f t="shared" si="6"/>
        <v>76052098</v>
      </c>
      <c r="Z60" s="68">
        <f>+IF(X60&lt;&gt;0,+(Y60/X60)*100,0)</f>
        <v>47.800965764057437</v>
      </c>
      <c r="AA60" s="65">
        <f>SUM(AA57:AA59)</f>
        <v>159101593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151964007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>
        <v>10030363</v>
      </c>
      <c r="P7" s="22">
        <v>2493934</v>
      </c>
      <c r="Q7" s="22">
        <v>12096806</v>
      </c>
      <c r="R7" s="22">
        <v>24621103</v>
      </c>
      <c r="S7" s="22">
        <v>14038706</v>
      </c>
      <c r="T7" s="22">
        <v>12389186</v>
      </c>
      <c r="U7" s="22">
        <v>31082993</v>
      </c>
      <c r="V7" s="22">
        <v>57510885</v>
      </c>
      <c r="W7" s="22">
        <v>164633681</v>
      </c>
      <c r="X7" s="22">
        <v>151964007</v>
      </c>
      <c r="Y7" s="22">
        <v>12669674</v>
      </c>
      <c r="Z7" s="23">
        <v>8.3372860785383214</v>
      </c>
      <c r="AA7" s="20">
        <v>151964007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22988629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>
        <v>1973146</v>
      </c>
      <c r="P13" s="22">
        <v>1871673</v>
      </c>
      <c r="Q13" s="22">
        <v>1902644</v>
      </c>
      <c r="R13" s="22">
        <v>5747463</v>
      </c>
      <c r="S13" s="22">
        <v>1917285</v>
      </c>
      <c r="T13" s="22">
        <v>1924769</v>
      </c>
      <c r="U13" s="22">
        <v>1914772</v>
      </c>
      <c r="V13" s="22">
        <v>5756826</v>
      </c>
      <c r="W13" s="22">
        <v>22998603</v>
      </c>
      <c r="X13" s="22">
        <v>22988629</v>
      </c>
      <c r="Y13" s="22">
        <v>9974</v>
      </c>
      <c r="Z13" s="23">
        <v>4.3386667382382831E-2</v>
      </c>
      <c r="AA13" s="20">
        <v>22988629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2851070</v>
      </c>
      <c r="H26" s="22"/>
      <c r="I26" s="22"/>
      <c r="J26" s="22">
        <v>2851070</v>
      </c>
      <c r="K26" s="22">
        <v>1131747</v>
      </c>
      <c r="L26" s="22">
        <v>20187823</v>
      </c>
      <c r="M26" s="22"/>
      <c r="N26" s="22">
        <v>21319570</v>
      </c>
      <c r="O26" s="22">
        <v>4276668</v>
      </c>
      <c r="P26" s="22">
        <v>-28447307</v>
      </c>
      <c r="Q26" s="22"/>
      <c r="R26" s="22">
        <v>-24170639</v>
      </c>
      <c r="S26" s="22"/>
      <c r="T26" s="22"/>
      <c r="U26" s="22"/>
      <c r="V26" s="22"/>
      <c r="W26" s="22">
        <v>1</v>
      </c>
      <c r="X26" s="22"/>
      <c r="Y26" s="22">
        <v>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150680625</v>
      </c>
      <c r="D33" s="29">
        <f t="shared" ref="D33:Y33" si="0">SUM(D6:D32)</f>
        <v>0</v>
      </c>
      <c r="E33" s="30">
        <f t="shared" si="0"/>
        <v>137724976</v>
      </c>
      <c r="F33" s="31">
        <f t="shared" si="0"/>
        <v>174952636</v>
      </c>
      <c r="G33" s="31">
        <f t="shared" si="0"/>
        <v>395111170</v>
      </c>
      <c r="H33" s="31">
        <f t="shared" si="0"/>
        <v>-346217122</v>
      </c>
      <c r="I33" s="31">
        <f t="shared" si="0"/>
        <v>11549481</v>
      </c>
      <c r="J33" s="31">
        <f t="shared" si="0"/>
        <v>60443529</v>
      </c>
      <c r="K33" s="31">
        <f t="shared" si="0"/>
        <v>38694781</v>
      </c>
      <c r="L33" s="31">
        <f t="shared" si="0"/>
        <v>-65601981</v>
      </c>
      <c r="M33" s="31">
        <f t="shared" si="0"/>
        <v>84630318</v>
      </c>
      <c r="N33" s="31">
        <f t="shared" si="0"/>
        <v>57723118</v>
      </c>
      <c r="O33" s="31">
        <f t="shared" si="0"/>
        <v>16280177</v>
      </c>
      <c r="P33" s="31">
        <f t="shared" si="0"/>
        <v>-24081700</v>
      </c>
      <c r="Q33" s="31">
        <f t="shared" si="0"/>
        <v>13999450</v>
      </c>
      <c r="R33" s="31">
        <f t="shared" si="0"/>
        <v>6197927</v>
      </c>
      <c r="S33" s="31">
        <f t="shared" si="0"/>
        <v>15955991</v>
      </c>
      <c r="T33" s="31">
        <f t="shared" si="0"/>
        <v>14313955</v>
      </c>
      <c r="U33" s="31">
        <f t="shared" si="0"/>
        <v>32997765</v>
      </c>
      <c r="V33" s="31">
        <f t="shared" si="0"/>
        <v>63267711</v>
      </c>
      <c r="W33" s="31">
        <f t="shared" si="0"/>
        <v>187632285</v>
      </c>
      <c r="X33" s="31">
        <f t="shared" si="0"/>
        <v>174952636</v>
      </c>
      <c r="Y33" s="31">
        <f t="shared" si="0"/>
        <v>12679649</v>
      </c>
      <c r="Z33" s="32">
        <f>+IF(X33&lt;&gt;0,+(Y33/X33)*100,0)</f>
        <v>7.2474752538166962</v>
      </c>
      <c r="AA33" s="29">
        <f>SUM(AA6:AA32)</f>
        <v>174952636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41471114</v>
      </c>
      <c r="D35" s="20"/>
      <c r="E35" s="21">
        <v>36127199</v>
      </c>
      <c r="F35" s="22">
        <v>35600812</v>
      </c>
      <c r="G35" s="22">
        <v>3711837</v>
      </c>
      <c r="H35" s="22">
        <v>3330354</v>
      </c>
      <c r="I35" s="22">
        <v>3678855</v>
      </c>
      <c r="J35" s="22">
        <v>10721046</v>
      </c>
      <c r="K35" s="22">
        <v>3726751</v>
      </c>
      <c r="L35" s="22">
        <v>3791681</v>
      </c>
      <c r="M35" s="22">
        <v>3845472</v>
      </c>
      <c r="N35" s="22">
        <v>11363904</v>
      </c>
      <c r="O35" s="22">
        <v>3389423</v>
      </c>
      <c r="P35" s="22">
        <v>1971103</v>
      </c>
      <c r="Q35" s="22">
        <v>3795959</v>
      </c>
      <c r="R35" s="22">
        <v>9156485</v>
      </c>
      <c r="S35" s="22">
        <v>3332369</v>
      </c>
      <c r="T35" s="22">
        <v>3447545</v>
      </c>
      <c r="U35" s="22">
        <v>4403715</v>
      </c>
      <c r="V35" s="22">
        <v>11183629</v>
      </c>
      <c r="W35" s="22">
        <v>42425064</v>
      </c>
      <c r="X35" s="22">
        <v>35600812</v>
      </c>
      <c r="Y35" s="22">
        <v>6824252</v>
      </c>
      <c r="Z35" s="23">
        <v>19.168809969840016</v>
      </c>
      <c r="AA35" s="20">
        <v>35600812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27004381</v>
      </c>
      <c r="D38" s="20"/>
      <c r="E38" s="21">
        <v>23582673</v>
      </c>
      <c r="F38" s="22">
        <v>23682673</v>
      </c>
      <c r="G38" s="22"/>
      <c r="H38" s="22"/>
      <c r="I38" s="22">
        <v>151830</v>
      </c>
      <c r="J38" s="22">
        <v>151830</v>
      </c>
      <c r="K38" s="22">
        <v>2069865</v>
      </c>
      <c r="L38" s="22">
        <v>5210262</v>
      </c>
      <c r="M38" s="22">
        <v>198018</v>
      </c>
      <c r="N38" s="22">
        <v>7478145</v>
      </c>
      <c r="O38" s="22">
        <v>2549338</v>
      </c>
      <c r="P38" s="22">
        <v>2767345</v>
      </c>
      <c r="Q38" s="22">
        <v>3979689</v>
      </c>
      <c r="R38" s="22">
        <v>9296372</v>
      </c>
      <c r="S38" s="22">
        <v>2567565</v>
      </c>
      <c r="T38" s="22">
        <v>3172022</v>
      </c>
      <c r="U38" s="22">
        <v>1326192</v>
      </c>
      <c r="V38" s="22">
        <v>7065779</v>
      </c>
      <c r="W38" s="22">
        <v>23992126</v>
      </c>
      <c r="X38" s="22">
        <v>23682673</v>
      </c>
      <c r="Y38" s="22">
        <v>309453</v>
      </c>
      <c r="Z38" s="23">
        <v>1.306664159066842</v>
      </c>
      <c r="AA38" s="20">
        <v>23682673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>
        <v>190808833</v>
      </c>
      <c r="D40" s="20"/>
      <c r="E40" s="21">
        <v>200978853</v>
      </c>
      <c r="F40" s="22">
        <v>193978853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193978853</v>
      </c>
      <c r="Y40" s="22">
        <v>-193978853</v>
      </c>
      <c r="Z40" s="23">
        <v>-100</v>
      </c>
      <c r="AA40" s="20">
        <v>193978853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23517556</v>
      </c>
      <c r="D42" s="20"/>
      <c r="E42" s="21">
        <v>13504680</v>
      </c>
      <c r="F42" s="22">
        <v>14854680</v>
      </c>
      <c r="G42" s="22">
        <v>43773</v>
      </c>
      <c r="H42" s="22">
        <v>799545</v>
      </c>
      <c r="I42" s="22">
        <v>1536686</v>
      </c>
      <c r="J42" s="22">
        <v>2380004</v>
      </c>
      <c r="K42" s="22">
        <v>1777644</v>
      </c>
      <c r="L42" s="22">
        <v>1565101</v>
      </c>
      <c r="M42" s="22">
        <v>2598099</v>
      </c>
      <c r="N42" s="22">
        <v>5940844</v>
      </c>
      <c r="O42" s="22">
        <v>590898</v>
      </c>
      <c r="P42" s="22">
        <v>615441</v>
      </c>
      <c r="Q42" s="22">
        <v>2734518</v>
      </c>
      <c r="R42" s="22">
        <v>3940857</v>
      </c>
      <c r="S42" s="22">
        <v>2129400</v>
      </c>
      <c r="T42" s="22">
        <v>1251902</v>
      </c>
      <c r="U42" s="22">
        <v>1073717</v>
      </c>
      <c r="V42" s="22">
        <v>4455019</v>
      </c>
      <c r="W42" s="22">
        <v>16716724</v>
      </c>
      <c r="X42" s="22">
        <v>14854680</v>
      </c>
      <c r="Y42" s="22">
        <v>1862044</v>
      </c>
      <c r="Z42" s="23">
        <v>12.535066389851549</v>
      </c>
      <c r="AA42" s="20">
        <v>14854680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1006347</v>
      </c>
      <c r="D45" s="20"/>
      <c r="E45" s="21">
        <v>10000</v>
      </c>
      <c r="F45" s="22">
        <v>105000</v>
      </c>
      <c r="G45" s="22"/>
      <c r="H45" s="22"/>
      <c r="I45" s="22"/>
      <c r="J45" s="22"/>
      <c r="K45" s="22">
        <v>86400</v>
      </c>
      <c r="L45" s="22">
        <v>5850</v>
      </c>
      <c r="M45" s="22"/>
      <c r="N45" s="22">
        <v>92250</v>
      </c>
      <c r="O45" s="22"/>
      <c r="P45" s="22">
        <v>560</v>
      </c>
      <c r="Q45" s="22"/>
      <c r="R45" s="22">
        <v>560</v>
      </c>
      <c r="S45" s="22"/>
      <c r="T45" s="22"/>
      <c r="U45" s="22"/>
      <c r="V45" s="22"/>
      <c r="W45" s="22">
        <v>92810</v>
      </c>
      <c r="X45" s="22">
        <v>105000</v>
      </c>
      <c r="Y45" s="22">
        <v>-12190</v>
      </c>
      <c r="Z45" s="23">
        <v>-11.609523809523809</v>
      </c>
      <c r="AA45" s="20">
        <v>105000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283808231</v>
      </c>
      <c r="D48" s="29">
        <f t="shared" ref="D48:Y48" si="1">SUM(D35:D47)</f>
        <v>0</v>
      </c>
      <c r="E48" s="30">
        <f t="shared" si="1"/>
        <v>304203405</v>
      </c>
      <c r="F48" s="31">
        <f t="shared" si="1"/>
        <v>296222018</v>
      </c>
      <c r="G48" s="31">
        <f t="shared" si="1"/>
        <v>3755610</v>
      </c>
      <c r="H48" s="31">
        <f t="shared" si="1"/>
        <v>4129899</v>
      </c>
      <c r="I48" s="31">
        <f t="shared" si="1"/>
        <v>5367371</v>
      </c>
      <c r="J48" s="31">
        <f t="shared" si="1"/>
        <v>13252880</v>
      </c>
      <c r="K48" s="31">
        <f t="shared" si="1"/>
        <v>7660660</v>
      </c>
      <c r="L48" s="31">
        <f t="shared" si="1"/>
        <v>10572894</v>
      </c>
      <c r="M48" s="31">
        <f t="shared" si="1"/>
        <v>6641589</v>
      </c>
      <c r="N48" s="31">
        <f t="shared" si="1"/>
        <v>24875143</v>
      </c>
      <c r="O48" s="31">
        <f t="shared" si="1"/>
        <v>6529659</v>
      </c>
      <c r="P48" s="31">
        <f t="shared" si="1"/>
        <v>5354449</v>
      </c>
      <c r="Q48" s="31">
        <f t="shared" si="1"/>
        <v>10510166</v>
      </c>
      <c r="R48" s="31">
        <f t="shared" si="1"/>
        <v>22394274</v>
      </c>
      <c r="S48" s="31">
        <f t="shared" si="1"/>
        <v>8029334</v>
      </c>
      <c r="T48" s="31">
        <f t="shared" si="1"/>
        <v>7871469</v>
      </c>
      <c r="U48" s="31">
        <f t="shared" si="1"/>
        <v>6803624</v>
      </c>
      <c r="V48" s="31">
        <f t="shared" si="1"/>
        <v>22704427</v>
      </c>
      <c r="W48" s="31">
        <f t="shared" si="1"/>
        <v>83226724</v>
      </c>
      <c r="X48" s="31">
        <f t="shared" si="1"/>
        <v>296222018</v>
      </c>
      <c r="Y48" s="31">
        <f t="shared" si="1"/>
        <v>-212995294</v>
      </c>
      <c r="Z48" s="32">
        <f>+IF(X48&lt;&gt;0,+(Y48/X48)*100,0)</f>
        <v>-71.903937269106038</v>
      </c>
      <c r="AA48" s="29">
        <f>SUM(AA35:AA47)</f>
        <v>296222018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-133127606</v>
      </c>
      <c r="D49" s="39">
        <f t="shared" si="2"/>
        <v>0</v>
      </c>
      <c r="E49" s="40">
        <f t="shared" si="2"/>
        <v>-166478429</v>
      </c>
      <c r="F49" s="41">
        <f t="shared" si="2"/>
        <v>-121269382</v>
      </c>
      <c r="G49" s="41">
        <f t="shared" si="2"/>
        <v>391355560</v>
      </c>
      <c r="H49" s="41">
        <f t="shared" si="2"/>
        <v>-350347021</v>
      </c>
      <c r="I49" s="41">
        <f t="shared" si="2"/>
        <v>6182110</v>
      </c>
      <c r="J49" s="41">
        <f t="shared" si="2"/>
        <v>47190649</v>
      </c>
      <c r="K49" s="41">
        <f t="shared" si="2"/>
        <v>31034121</v>
      </c>
      <c r="L49" s="41">
        <f t="shared" si="2"/>
        <v>-76174875</v>
      </c>
      <c r="M49" s="41">
        <f t="shared" si="2"/>
        <v>77988729</v>
      </c>
      <c r="N49" s="41">
        <f t="shared" si="2"/>
        <v>32847975</v>
      </c>
      <c r="O49" s="41">
        <f t="shared" si="2"/>
        <v>9750518</v>
      </c>
      <c r="P49" s="41">
        <f t="shared" si="2"/>
        <v>-29436149</v>
      </c>
      <c r="Q49" s="41">
        <f t="shared" si="2"/>
        <v>3489284</v>
      </c>
      <c r="R49" s="41">
        <f t="shared" si="2"/>
        <v>-16196347</v>
      </c>
      <c r="S49" s="41">
        <f t="shared" si="2"/>
        <v>7926657</v>
      </c>
      <c r="T49" s="41">
        <f t="shared" si="2"/>
        <v>6442486</v>
      </c>
      <c r="U49" s="41">
        <f t="shared" si="2"/>
        <v>26194141</v>
      </c>
      <c r="V49" s="41">
        <f t="shared" si="2"/>
        <v>40563284</v>
      </c>
      <c r="W49" s="41">
        <f t="shared" si="2"/>
        <v>104405561</v>
      </c>
      <c r="X49" s="41">
        <f t="shared" si="2"/>
        <v>-121269382</v>
      </c>
      <c r="Y49" s="41">
        <f t="shared" si="2"/>
        <v>225674943</v>
      </c>
      <c r="Z49" s="42">
        <f>+IF(X49&lt;&gt;0,+(Y49/X49)*100,0)</f>
        <v>-186.09391692950163</v>
      </c>
      <c r="AA49" s="39">
        <f>+AA33-AA48</f>
        <v>-121269382</v>
      </c>
    </row>
    <row r="50" spans="1:27" x14ac:dyDescent="0.25">
      <c r="A50" s="43" t="s">
        <v>75</v>
      </c>
      <c r="B50" s="15" t="s">
        <v>32</v>
      </c>
      <c r="C50" s="20">
        <v>25000000</v>
      </c>
      <c r="D50" s="20"/>
      <c r="E50" s="21">
        <v>103733000</v>
      </c>
      <c r="F50" s="22">
        <v>103733000</v>
      </c>
      <c r="G50" s="22">
        <v>15000000</v>
      </c>
      <c r="H50" s="22"/>
      <c r="I50" s="22"/>
      <c r="J50" s="22">
        <v>15000000</v>
      </c>
      <c r="K50" s="22"/>
      <c r="L50" s="22">
        <v>19000000</v>
      </c>
      <c r="M50" s="22"/>
      <c r="N50" s="22">
        <v>19000000</v>
      </c>
      <c r="O50" s="22"/>
      <c r="P50" s="22">
        <v>-12776000</v>
      </c>
      <c r="Q50" s="22"/>
      <c r="R50" s="22">
        <v>-12776000</v>
      </c>
      <c r="S50" s="22"/>
      <c r="T50" s="22"/>
      <c r="U50" s="22"/>
      <c r="V50" s="22"/>
      <c r="W50" s="22">
        <v>21224000</v>
      </c>
      <c r="X50" s="22">
        <v>103733000</v>
      </c>
      <c r="Y50" s="22">
        <v>-82509000</v>
      </c>
      <c r="Z50" s="23">
        <v>-79.539780012146565</v>
      </c>
      <c r="AA50" s="20">
        <v>103733000</v>
      </c>
    </row>
    <row r="51" spans="1:27" x14ac:dyDescent="0.25">
      <c r="A51" s="43" t="s">
        <v>76</v>
      </c>
      <c r="B51" s="15" t="s">
        <v>32</v>
      </c>
      <c r="C51" s="44">
        <v>28807425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-79320181</v>
      </c>
      <c r="D52" s="48">
        <f t="shared" si="3"/>
        <v>0</v>
      </c>
      <c r="E52" s="49">
        <f t="shared" si="3"/>
        <v>-62745429</v>
      </c>
      <c r="F52" s="50">
        <f t="shared" si="3"/>
        <v>-17536382</v>
      </c>
      <c r="G52" s="50">
        <f t="shared" si="3"/>
        <v>406355560</v>
      </c>
      <c r="H52" s="50">
        <f t="shared" si="3"/>
        <v>-350347021</v>
      </c>
      <c r="I52" s="50">
        <f t="shared" si="3"/>
        <v>6182110</v>
      </c>
      <c r="J52" s="50">
        <f t="shared" si="3"/>
        <v>62190649</v>
      </c>
      <c r="K52" s="50">
        <f t="shared" si="3"/>
        <v>31034121</v>
      </c>
      <c r="L52" s="50">
        <f t="shared" si="3"/>
        <v>-57174875</v>
      </c>
      <c r="M52" s="50">
        <f t="shared" si="3"/>
        <v>77988729</v>
      </c>
      <c r="N52" s="50">
        <f t="shared" si="3"/>
        <v>51847975</v>
      </c>
      <c r="O52" s="50">
        <f t="shared" si="3"/>
        <v>9750518</v>
      </c>
      <c r="P52" s="50">
        <f t="shared" si="3"/>
        <v>-42212149</v>
      </c>
      <c r="Q52" s="50">
        <f t="shared" si="3"/>
        <v>3489284</v>
      </c>
      <c r="R52" s="50">
        <f t="shared" si="3"/>
        <v>-28972347</v>
      </c>
      <c r="S52" s="50">
        <f t="shared" si="3"/>
        <v>7926657</v>
      </c>
      <c r="T52" s="50">
        <f t="shared" si="3"/>
        <v>6442486</v>
      </c>
      <c r="U52" s="50">
        <f t="shared" si="3"/>
        <v>26194141</v>
      </c>
      <c r="V52" s="50">
        <f t="shared" si="3"/>
        <v>40563284</v>
      </c>
      <c r="W52" s="50">
        <f t="shared" si="3"/>
        <v>125629561</v>
      </c>
      <c r="X52" s="50">
        <f t="shared" si="3"/>
        <v>-17536382</v>
      </c>
      <c r="Y52" s="50">
        <f t="shared" si="3"/>
        <v>143165943</v>
      </c>
      <c r="Z52" s="51">
        <f>+IF(X52&lt;&gt;0,+(Y52/X52)*100,0)</f>
        <v>-816.39384338228945</v>
      </c>
      <c r="AA52" s="48">
        <f>SUM(AA49:AA51)</f>
        <v>-17536382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-79320181</v>
      </c>
      <c r="D54" s="54">
        <f>+D52-D53</f>
        <v>0</v>
      </c>
      <c r="E54" s="55">
        <f t="shared" si="4"/>
        <v>-62745429</v>
      </c>
      <c r="F54" s="56">
        <f t="shared" si="4"/>
        <v>-17536382</v>
      </c>
      <c r="G54" s="56">
        <f t="shared" si="4"/>
        <v>406355560</v>
      </c>
      <c r="H54" s="56">
        <f t="shared" si="4"/>
        <v>-350347021</v>
      </c>
      <c r="I54" s="56">
        <f t="shared" si="4"/>
        <v>6182110</v>
      </c>
      <c r="J54" s="56">
        <f t="shared" si="4"/>
        <v>62190649</v>
      </c>
      <c r="K54" s="56">
        <f t="shared" si="4"/>
        <v>31034121</v>
      </c>
      <c r="L54" s="56">
        <f t="shared" si="4"/>
        <v>-57174875</v>
      </c>
      <c r="M54" s="56">
        <f t="shared" si="4"/>
        <v>77988729</v>
      </c>
      <c r="N54" s="56">
        <f t="shared" si="4"/>
        <v>51847975</v>
      </c>
      <c r="O54" s="56">
        <f t="shared" si="4"/>
        <v>9750518</v>
      </c>
      <c r="P54" s="56">
        <f t="shared" si="4"/>
        <v>-42212149</v>
      </c>
      <c r="Q54" s="56">
        <f t="shared" si="4"/>
        <v>3489284</v>
      </c>
      <c r="R54" s="56">
        <f t="shared" si="4"/>
        <v>-28972347</v>
      </c>
      <c r="S54" s="56">
        <f t="shared" si="4"/>
        <v>7926657</v>
      </c>
      <c r="T54" s="56">
        <f t="shared" si="4"/>
        <v>6442486</v>
      </c>
      <c r="U54" s="56">
        <f t="shared" si="4"/>
        <v>26194141</v>
      </c>
      <c r="V54" s="56">
        <f t="shared" si="4"/>
        <v>40563284</v>
      </c>
      <c r="W54" s="56">
        <f t="shared" si="4"/>
        <v>125629561</v>
      </c>
      <c r="X54" s="56">
        <f t="shared" si="4"/>
        <v>-17536382</v>
      </c>
      <c r="Y54" s="56">
        <f t="shared" si="4"/>
        <v>143165943</v>
      </c>
      <c r="Z54" s="57">
        <f>+IF(X54&lt;&gt;0,+(Y54/X54)*100,0)</f>
        <v>-816.39384338228945</v>
      </c>
      <c r="AA54" s="54">
        <f>+AA52-AA53</f>
        <v>-17536382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-79320181</v>
      </c>
      <c r="D57" s="48">
        <f>SUM(D54:D56)</f>
        <v>0</v>
      </c>
      <c r="E57" s="49">
        <f t="shared" si="5"/>
        <v>-62745429</v>
      </c>
      <c r="F57" s="50">
        <f t="shared" si="5"/>
        <v>-17536382</v>
      </c>
      <c r="G57" s="50">
        <f t="shared" si="5"/>
        <v>406355560</v>
      </c>
      <c r="H57" s="50">
        <f t="shared" si="5"/>
        <v>-350347021</v>
      </c>
      <c r="I57" s="50">
        <f t="shared" si="5"/>
        <v>6182110</v>
      </c>
      <c r="J57" s="50">
        <f t="shared" si="5"/>
        <v>62190649</v>
      </c>
      <c r="K57" s="50">
        <f t="shared" si="5"/>
        <v>31034121</v>
      </c>
      <c r="L57" s="50">
        <f t="shared" si="5"/>
        <v>-57174875</v>
      </c>
      <c r="M57" s="50">
        <f t="shared" si="5"/>
        <v>77988729</v>
      </c>
      <c r="N57" s="50">
        <f t="shared" si="5"/>
        <v>51847975</v>
      </c>
      <c r="O57" s="50">
        <f t="shared" si="5"/>
        <v>9750518</v>
      </c>
      <c r="P57" s="50">
        <f t="shared" si="5"/>
        <v>-42212149</v>
      </c>
      <c r="Q57" s="50">
        <f t="shared" si="5"/>
        <v>3489284</v>
      </c>
      <c r="R57" s="50">
        <f t="shared" si="5"/>
        <v>-28972347</v>
      </c>
      <c r="S57" s="50">
        <f t="shared" si="5"/>
        <v>7926657</v>
      </c>
      <c r="T57" s="50">
        <f t="shared" si="5"/>
        <v>6442486</v>
      </c>
      <c r="U57" s="50">
        <f t="shared" si="5"/>
        <v>26194141</v>
      </c>
      <c r="V57" s="50">
        <f t="shared" si="5"/>
        <v>40563284</v>
      </c>
      <c r="W57" s="50">
        <f t="shared" si="5"/>
        <v>125629561</v>
      </c>
      <c r="X57" s="50">
        <f t="shared" si="5"/>
        <v>-17536382</v>
      </c>
      <c r="Y57" s="50">
        <f t="shared" si="5"/>
        <v>143165943</v>
      </c>
      <c r="Z57" s="51">
        <f>+IF(X57&lt;&gt;0,+(Y57/X57)*100,0)</f>
        <v>-816.39384338228945</v>
      </c>
      <c r="AA57" s="48">
        <f>SUM(AA54:AA56)</f>
        <v>-17536382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-79320181</v>
      </c>
      <c r="D60" s="65">
        <f>SUM(D57:D59)</f>
        <v>0</v>
      </c>
      <c r="E60" s="66">
        <f t="shared" si="6"/>
        <v>-62745429</v>
      </c>
      <c r="F60" s="67">
        <f t="shared" si="6"/>
        <v>-17536382</v>
      </c>
      <c r="G60" s="67">
        <f t="shared" si="6"/>
        <v>406355560</v>
      </c>
      <c r="H60" s="67">
        <f t="shared" si="6"/>
        <v>-350347021</v>
      </c>
      <c r="I60" s="67">
        <f t="shared" si="6"/>
        <v>6182110</v>
      </c>
      <c r="J60" s="67">
        <f t="shared" si="6"/>
        <v>62190649</v>
      </c>
      <c r="K60" s="67">
        <f t="shared" si="6"/>
        <v>31034121</v>
      </c>
      <c r="L60" s="67">
        <f t="shared" si="6"/>
        <v>-57174875</v>
      </c>
      <c r="M60" s="67">
        <f t="shared" si="6"/>
        <v>77988729</v>
      </c>
      <c r="N60" s="67">
        <f t="shared" si="6"/>
        <v>51847975</v>
      </c>
      <c r="O60" s="67">
        <f t="shared" si="6"/>
        <v>9750518</v>
      </c>
      <c r="P60" s="67">
        <f t="shared" si="6"/>
        <v>-42212149</v>
      </c>
      <c r="Q60" s="67">
        <f t="shared" si="6"/>
        <v>3489284</v>
      </c>
      <c r="R60" s="67">
        <f t="shared" si="6"/>
        <v>-28972347</v>
      </c>
      <c r="S60" s="67">
        <f t="shared" si="6"/>
        <v>7926657</v>
      </c>
      <c r="T60" s="67">
        <f t="shared" si="6"/>
        <v>6442486</v>
      </c>
      <c r="U60" s="67">
        <f t="shared" si="6"/>
        <v>26194141</v>
      </c>
      <c r="V60" s="67">
        <f t="shared" si="6"/>
        <v>40563284</v>
      </c>
      <c r="W60" s="67">
        <f t="shared" si="6"/>
        <v>125629561</v>
      </c>
      <c r="X60" s="67">
        <f t="shared" si="6"/>
        <v>-17536382</v>
      </c>
      <c r="Y60" s="67">
        <f t="shared" si="6"/>
        <v>143165943</v>
      </c>
      <c r="Z60" s="68">
        <f>+IF(X60&lt;&gt;0,+(Y60/X60)*100,0)</f>
        <v>-816.39384338228945</v>
      </c>
      <c r="AA60" s="65">
        <f>SUM(AA57:AA59)</f>
        <v>-17536382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>
        <v>24534765</v>
      </c>
      <c r="P7" s="22">
        <v>25781464</v>
      </c>
      <c r="Q7" s="22">
        <v>31513490</v>
      </c>
      <c r="R7" s="22">
        <v>81829719</v>
      </c>
      <c r="S7" s="22">
        <v>20537805</v>
      </c>
      <c r="T7" s="22">
        <v>21734394</v>
      </c>
      <c r="U7" s="22">
        <v>18019441</v>
      </c>
      <c r="V7" s="22">
        <v>60291640</v>
      </c>
      <c r="W7" s="22">
        <v>248306648</v>
      </c>
      <c r="X7" s="22">
        <v>246125453</v>
      </c>
      <c r="Y7" s="22">
        <v>2181195</v>
      </c>
      <c r="Z7" s="23">
        <v>0.88621269089142107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>
        <v>602733</v>
      </c>
      <c r="P13" s="22">
        <v>606131</v>
      </c>
      <c r="Q13" s="22">
        <v>611157</v>
      </c>
      <c r="R13" s="22">
        <v>1820021</v>
      </c>
      <c r="S13" s="22">
        <v>642573</v>
      </c>
      <c r="T13" s="22">
        <v>649723</v>
      </c>
      <c r="U13" s="22">
        <v>638497</v>
      </c>
      <c r="V13" s="22">
        <v>1930793</v>
      </c>
      <c r="W13" s="22">
        <v>7278853</v>
      </c>
      <c r="X13" s="22">
        <v>5775493</v>
      </c>
      <c r="Y13" s="22">
        <v>1503360</v>
      </c>
      <c r="Z13" s="23">
        <v>26.029985665292987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3163977</v>
      </c>
      <c r="D20" s="20"/>
      <c r="E20" s="21">
        <v>696350</v>
      </c>
      <c r="F20" s="22">
        <v>696350</v>
      </c>
      <c r="G20" s="22">
        <v>63624</v>
      </c>
      <c r="H20" s="22">
        <v>42067</v>
      </c>
      <c r="I20" s="22">
        <v>37991</v>
      </c>
      <c r="J20" s="22">
        <v>143682</v>
      </c>
      <c r="K20" s="22">
        <v>19880</v>
      </c>
      <c r="L20" s="22">
        <v>25524</v>
      </c>
      <c r="M20" s="22">
        <v>92673</v>
      </c>
      <c r="N20" s="22">
        <v>138077</v>
      </c>
      <c r="O20" s="22">
        <v>51922</v>
      </c>
      <c r="P20" s="22">
        <v>94170</v>
      </c>
      <c r="Q20" s="22">
        <v>454</v>
      </c>
      <c r="R20" s="22">
        <v>146546</v>
      </c>
      <c r="S20" s="22">
        <v>16049</v>
      </c>
      <c r="T20" s="22">
        <v>234893</v>
      </c>
      <c r="U20" s="22">
        <v>2678742</v>
      </c>
      <c r="V20" s="22">
        <v>2929684</v>
      </c>
      <c r="W20" s="22">
        <v>3357989</v>
      </c>
      <c r="X20" s="22">
        <v>696350</v>
      </c>
      <c r="Y20" s="22">
        <v>2661639</v>
      </c>
      <c r="Z20" s="18">
        <v>382.22718460544269</v>
      </c>
      <c r="AA20" s="20">
        <v>696350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21618986</v>
      </c>
      <c r="D26" s="20"/>
      <c r="E26" s="21">
        <v>21193590</v>
      </c>
      <c r="F26" s="22">
        <v>21193590</v>
      </c>
      <c r="G26" s="22"/>
      <c r="H26" s="22"/>
      <c r="I26" s="22"/>
      <c r="J26" s="22"/>
      <c r="K26" s="22">
        <v>9949726</v>
      </c>
      <c r="L26" s="22"/>
      <c r="M26" s="22">
        <v>7959825</v>
      </c>
      <c r="N26" s="22">
        <v>17909551</v>
      </c>
      <c r="O26" s="22"/>
      <c r="P26" s="22"/>
      <c r="Q26" s="22">
        <v>3284039</v>
      </c>
      <c r="R26" s="22">
        <v>3284039</v>
      </c>
      <c r="S26" s="22"/>
      <c r="T26" s="22"/>
      <c r="U26" s="22"/>
      <c r="V26" s="22"/>
      <c r="W26" s="22">
        <v>21193590</v>
      </c>
      <c r="X26" s="22">
        <v>21193590</v>
      </c>
      <c r="Y26" s="22"/>
      <c r="Z26" s="23"/>
      <c r="AA26" s="20">
        <v>21193590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2669622</v>
      </c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2000000</v>
      </c>
      <c r="Y31" s="22">
        <v>-2000000</v>
      </c>
      <c r="Z31" s="23">
        <v>-100</v>
      </c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272822300</v>
      </c>
      <c r="D33" s="29">
        <f t="shared" ref="D33:Y33" si="0">SUM(D6:D32)</f>
        <v>0</v>
      </c>
      <c r="E33" s="30">
        <f t="shared" si="0"/>
        <v>275796409</v>
      </c>
      <c r="F33" s="31">
        <f t="shared" si="0"/>
        <v>275796409</v>
      </c>
      <c r="G33" s="31">
        <f t="shared" si="0"/>
        <v>16529489</v>
      </c>
      <c r="H33" s="31">
        <f t="shared" si="0"/>
        <v>14998610</v>
      </c>
      <c r="I33" s="31">
        <f t="shared" si="0"/>
        <v>16233347</v>
      </c>
      <c r="J33" s="31">
        <f t="shared" si="0"/>
        <v>47761446</v>
      </c>
      <c r="K33" s="31">
        <f t="shared" si="0"/>
        <v>28446606</v>
      </c>
      <c r="L33" s="31">
        <f t="shared" si="0"/>
        <v>20895221</v>
      </c>
      <c r="M33" s="31">
        <f t="shared" si="0"/>
        <v>30802604</v>
      </c>
      <c r="N33" s="31">
        <f t="shared" si="0"/>
        <v>80144431</v>
      </c>
      <c r="O33" s="31">
        <f t="shared" si="0"/>
        <v>25189503</v>
      </c>
      <c r="P33" s="31">
        <f t="shared" si="0"/>
        <v>26482013</v>
      </c>
      <c r="Q33" s="31">
        <f t="shared" si="0"/>
        <v>35409223</v>
      </c>
      <c r="R33" s="31">
        <f t="shared" si="0"/>
        <v>87080739</v>
      </c>
      <c r="S33" s="31">
        <f t="shared" si="0"/>
        <v>21196427</v>
      </c>
      <c r="T33" s="31">
        <f t="shared" si="0"/>
        <v>22619093</v>
      </c>
      <c r="U33" s="31">
        <f t="shared" si="0"/>
        <v>21336763</v>
      </c>
      <c r="V33" s="31">
        <f t="shared" si="0"/>
        <v>65152283</v>
      </c>
      <c r="W33" s="31">
        <f t="shared" si="0"/>
        <v>280138899</v>
      </c>
      <c r="X33" s="31">
        <f t="shared" si="0"/>
        <v>275796409</v>
      </c>
      <c r="Y33" s="31">
        <f t="shared" si="0"/>
        <v>4342490</v>
      </c>
      <c r="Z33" s="32">
        <f>+IF(X33&lt;&gt;0,+(Y33/X33)*100,0)</f>
        <v>1.574527389876204</v>
      </c>
      <c r="AA33" s="29">
        <f>SUM(AA6:AA32)</f>
        <v>275796409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29497014</v>
      </c>
      <c r="D35" s="20"/>
      <c r="E35" s="21">
        <v>34956793</v>
      </c>
      <c r="F35" s="22">
        <v>35373826</v>
      </c>
      <c r="G35" s="22">
        <v>2617452</v>
      </c>
      <c r="H35" s="22">
        <v>2573374</v>
      </c>
      <c r="I35" s="22">
        <v>2773875</v>
      </c>
      <c r="J35" s="22">
        <v>7964701</v>
      </c>
      <c r="K35" s="22">
        <v>2578450</v>
      </c>
      <c r="L35" s="22">
        <v>4014377</v>
      </c>
      <c r="M35" s="22">
        <v>3085752</v>
      </c>
      <c r="N35" s="22">
        <v>9678579</v>
      </c>
      <c r="O35" s="22">
        <v>2680163</v>
      </c>
      <c r="P35" s="22">
        <v>2873746</v>
      </c>
      <c r="Q35" s="22">
        <v>2798861</v>
      </c>
      <c r="R35" s="22">
        <v>8352770</v>
      </c>
      <c r="S35" s="22">
        <v>2803610</v>
      </c>
      <c r="T35" s="22">
        <v>2868961</v>
      </c>
      <c r="U35" s="22">
        <v>2561808</v>
      </c>
      <c r="V35" s="22">
        <v>8234379</v>
      </c>
      <c r="W35" s="22">
        <v>34230429</v>
      </c>
      <c r="X35" s="22">
        <v>35373826</v>
      </c>
      <c r="Y35" s="22">
        <v>-1143397</v>
      </c>
      <c r="Z35" s="23">
        <v>-3.2323249399146139</v>
      </c>
      <c r="AA35" s="20">
        <v>35373826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39776940</v>
      </c>
      <c r="D38" s="20"/>
      <c r="E38" s="21">
        <v>43793150</v>
      </c>
      <c r="F38" s="22">
        <v>43682254</v>
      </c>
      <c r="G38" s="22">
        <v>74240</v>
      </c>
      <c r="H38" s="22">
        <v>793637</v>
      </c>
      <c r="I38" s="22">
        <v>782742</v>
      </c>
      <c r="J38" s="22">
        <v>1650619</v>
      </c>
      <c r="K38" s="22">
        <v>429058</v>
      </c>
      <c r="L38" s="22">
        <v>2078299</v>
      </c>
      <c r="M38" s="22">
        <v>1204843</v>
      </c>
      <c r="N38" s="22">
        <v>3712200</v>
      </c>
      <c r="O38" s="22">
        <v>1873285</v>
      </c>
      <c r="P38" s="22">
        <v>231176</v>
      </c>
      <c r="Q38" s="22">
        <v>2914413</v>
      </c>
      <c r="R38" s="22">
        <v>5018874</v>
      </c>
      <c r="S38" s="22">
        <v>842758</v>
      </c>
      <c r="T38" s="22">
        <v>8756713</v>
      </c>
      <c r="U38" s="22">
        <v>11136097</v>
      </c>
      <c r="V38" s="22">
        <v>20735568</v>
      </c>
      <c r="W38" s="22">
        <v>31117261</v>
      </c>
      <c r="X38" s="22">
        <v>43682254</v>
      </c>
      <c r="Y38" s="22">
        <v>-12564993</v>
      </c>
      <c r="Z38" s="23">
        <v>-28.76452529212435</v>
      </c>
      <c r="AA38" s="20">
        <v>43682254</v>
      </c>
    </row>
    <row r="39" spans="1:27" x14ac:dyDescent="0.25">
      <c r="A39" s="19" t="s">
        <v>65</v>
      </c>
      <c r="B39" s="15" t="s">
        <v>32</v>
      </c>
      <c r="C39" s="20">
        <v>12713872</v>
      </c>
      <c r="D39" s="20"/>
      <c r="E39" s="21">
        <v>9805857</v>
      </c>
      <c r="F39" s="22">
        <v>9845018</v>
      </c>
      <c r="G39" s="22">
        <v>820418</v>
      </c>
      <c r="H39" s="22">
        <v>820418</v>
      </c>
      <c r="I39" s="22">
        <v>820418</v>
      </c>
      <c r="J39" s="22">
        <v>2461254</v>
      </c>
      <c r="K39" s="22">
        <v>820418</v>
      </c>
      <c r="L39" s="22">
        <v>820418</v>
      </c>
      <c r="M39" s="22">
        <v>820418</v>
      </c>
      <c r="N39" s="22">
        <v>2461254</v>
      </c>
      <c r="O39" s="22">
        <v>820418</v>
      </c>
      <c r="P39" s="22">
        <v>2620418</v>
      </c>
      <c r="Q39" s="22">
        <v>2620418</v>
      </c>
      <c r="R39" s="22">
        <v>6061254</v>
      </c>
      <c r="S39" s="22">
        <v>2620418</v>
      </c>
      <c r="T39" s="22">
        <v>2620418</v>
      </c>
      <c r="U39" s="22">
        <v>2620420</v>
      </c>
      <c r="V39" s="22">
        <v>7861256</v>
      </c>
      <c r="W39" s="22">
        <v>18845018</v>
      </c>
      <c r="X39" s="22">
        <v>9845018</v>
      </c>
      <c r="Y39" s="22">
        <v>9000000</v>
      </c>
      <c r="Z39" s="23">
        <v>91.416795784426199</v>
      </c>
      <c r="AA39" s="20">
        <v>9845018</v>
      </c>
    </row>
    <row r="40" spans="1:27" x14ac:dyDescent="0.25">
      <c r="A40" s="19" t="s">
        <v>66</v>
      </c>
      <c r="B40" s="15" t="s">
        <v>32</v>
      </c>
      <c r="C40" s="20">
        <v>29711096</v>
      </c>
      <c r="D40" s="20"/>
      <c r="E40" s="21">
        <v>32977401</v>
      </c>
      <c r="F40" s="22">
        <v>36892160</v>
      </c>
      <c r="G40" s="22"/>
      <c r="H40" s="22">
        <v>5496238</v>
      </c>
      <c r="I40" s="22">
        <v>2748119</v>
      </c>
      <c r="J40" s="22">
        <v>8244357</v>
      </c>
      <c r="K40" s="22">
        <v>4053029</v>
      </c>
      <c r="L40" s="22">
        <v>3074351</v>
      </c>
      <c r="M40" s="22">
        <v>3074351</v>
      </c>
      <c r="N40" s="22">
        <v>10201731</v>
      </c>
      <c r="O40" s="22">
        <v>3074351</v>
      </c>
      <c r="P40" s="22">
        <v>3074351</v>
      </c>
      <c r="Q40" s="22">
        <v>3074351</v>
      </c>
      <c r="R40" s="22">
        <v>9223053</v>
      </c>
      <c r="S40" s="22">
        <v>3074351</v>
      </c>
      <c r="T40" s="22">
        <v>3074351</v>
      </c>
      <c r="U40" s="22">
        <v>3074351</v>
      </c>
      <c r="V40" s="22">
        <v>9223053</v>
      </c>
      <c r="W40" s="22">
        <v>36892194</v>
      </c>
      <c r="X40" s="22">
        <v>36892160</v>
      </c>
      <c r="Y40" s="22">
        <v>34</v>
      </c>
      <c r="Z40" s="23"/>
      <c r="AA40" s="20">
        <v>36892160</v>
      </c>
    </row>
    <row r="41" spans="1:27" x14ac:dyDescent="0.25">
      <c r="A41" s="19" t="s">
        <v>40</v>
      </c>
      <c r="B41" s="15" t="s">
        <v>32</v>
      </c>
      <c r="C41" s="20">
        <v>22634425</v>
      </c>
      <c r="D41" s="20"/>
      <c r="E41" s="21">
        <v>9413607</v>
      </c>
      <c r="F41" s="22">
        <v>21412754</v>
      </c>
      <c r="G41" s="22"/>
      <c r="H41" s="22">
        <v>1568935</v>
      </c>
      <c r="I41" s="22">
        <v>784467</v>
      </c>
      <c r="J41" s="22">
        <v>2353402</v>
      </c>
      <c r="K41" s="22">
        <v>784467</v>
      </c>
      <c r="L41" s="22">
        <v>784467</v>
      </c>
      <c r="M41" s="22">
        <v>784467</v>
      </c>
      <c r="N41" s="22">
        <v>2353401</v>
      </c>
      <c r="O41" s="22">
        <v>897779</v>
      </c>
      <c r="P41" s="22">
        <v>3339416</v>
      </c>
      <c r="Q41" s="22">
        <v>1837996</v>
      </c>
      <c r="R41" s="22">
        <v>6075191</v>
      </c>
      <c r="S41" s="22">
        <v>3543586</v>
      </c>
      <c r="T41" s="22">
        <v>3543586</v>
      </c>
      <c r="U41" s="22">
        <v>3543586</v>
      </c>
      <c r="V41" s="22">
        <v>10630758</v>
      </c>
      <c r="W41" s="22">
        <v>21412752</v>
      </c>
      <c r="X41" s="22">
        <v>21412754</v>
      </c>
      <c r="Y41" s="22">
        <v>-2</v>
      </c>
      <c r="Z41" s="23"/>
      <c r="AA41" s="20">
        <v>21412754</v>
      </c>
    </row>
    <row r="42" spans="1:27" x14ac:dyDescent="0.25">
      <c r="A42" s="19" t="s">
        <v>67</v>
      </c>
      <c r="B42" s="15" t="s">
        <v>32</v>
      </c>
      <c r="C42" s="20">
        <v>11897266</v>
      </c>
      <c r="D42" s="20"/>
      <c r="E42" s="21">
        <v>13888433</v>
      </c>
      <c r="F42" s="22">
        <v>15426741</v>
      </c>
      <c r="G42" s="22">
        <v>38686</v>
      </c>
      <c r="H42" s="22">
        <v>733210</v>
      </c>
      <c r="I42" s="22">
        <v>775463</v>
      </c>
      <c r="J42" s="22">
        <v>1547359</v>
      </c>
      <c r="K42" s="22">
        <v>1222378</v>
      </c>
      <c r="L42" s="22">
        <v>1271680</v>
      </c>
      <c r="M42" s="22">
        <v>776645</v>
      </c>
      <c r="N42" s="22">
        <v>3270703</v>
      </c>
      <c r="O42" s="22">
        <v>532164</v>
      </c>
      <c r="P42" s="22">
        <v>946136</v>
      </c>
      <c r="Q42" s="22">
        <v>834831</v>
      </c>
      <c r="R42" s="22">
        <v>2313131</v>
      </c>
      <c r="S42" s="22">
        <v>2148400</v>
      </c>
      <c r="T42" s="22">
        <v>2347581</v>
      </c>
      <c r="U42" s="22">
        <v>664430</v>
      </c>
      <c r="V42" s="22">
        <v>5160411</v>
      </c>
      <c r="W42" s="22">
        <v>12291604</v>
      </c>
      <c r="X42" s="22">
        <v>15426741</v>
      </c>
      <c r="Y42" s="22">
        <v>-3135137</v>
      </c>
      <c r="Z42" s="23">
        <v>-20.322743475112468</v>
      </c>
      <c r="AA42" s="20">
        <v>15426741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9496179</v>
      </c>
      <c r="D44" s="20"/>
      <c r="E44" s="21">
        <v>9000000</v>
      </c>
      <c r="F44" s="22">
        <v>12000000</v>
      </c>
      <c r="G44" s="22">
        <v>9377568</v>
      </c>
      <c r="H44" s="22">
        <v>266416</v>
      </c>
      <c r="I44" s="22">
        <v>358464</v>
      </c>
      <c r="J44" s="22">
        <v>10002448</v>
      </c>
      <c r="K44" s="22">
        <v>500020</v>
      </c>
      <c r="L44" s="22">
        <v>259118</v>
      </c>
      <c r="M44" s="22">
        <v>245646</v>
      </c>
      <c r="N44" s="22">
        <v>1004784</v>
      </c>
      <c r="O44" s="22">
        <v>100833</v>
      </c>
      <c r="P44" s="22">
        <v>158788</v>
      </c>
      <c r="Q44" s="22">
        <v>406745</v>
      </c>
      <c r="R44" s="22">
        <v>666366</v>
      </c>
      <c r="S44" s="22">
        <v>275021</v>
      </c>
      <c r="T44" s="22">
        <v>79499</v>
      </c>
      <c r="U44" s="22">
        <v>1970934</v>
      </c>
      <c r="V44" s="22">
        <v>2325454</v>
      </c>
      <c r="W44" s="22">
        <v>13999052</v>
      </c>
      <c r="X44" s="22">
        <v>12000000</v>
      </c>
      <c r="Y44" s="22">
        <v>1999052</v>
      </c>
      <c r="Z44" s="23">
        <v>16.658766666666665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400266</v>
      </c>
      <c r="D45" s="20"/>
      <c r="E45" s="21">
        <v>781338</v>
      </c>
      <c r="F45" s="22">
        <v>903903</v>
      </c>
      <c r="G45" s="22">
        <v>22470</v>
      </c>
      <c r="H45" s="22"/>
      <c r="I45" s="22"/>
      <c r="J45" s="22">
        <v>22470</v>
      </c>
      <c r="K45" s="22">
        <v>11858</v>
      </c>
      <c r="L45" s="22">
        <v>73810</v>
      </c>
      <c r="M45" s="22"/>
      <c r="N45" s="22">
        <v>85668</v>
      </c>
      <c r="O45" s="22">
        <v>44165</v>
      </c>
      <c r="P45" s="22">
        <v>899</v>
      </c>
      <c r="Q45" s="22">
        <v>38359</v>
      </c>
      <c r="R45" s="22">
        <v>83423</v>
      </c>
      <c r="S45" s="22">
        <v>14865</v>
      </c>
      <c r="T45" s="22">
        <v>14444</v>
      </c>
      <c r="U45" s="22">
        <v>78662</v>
      </c>
      <c r="V45" s="22">
        <v>107971</v>
      </c>
      <c r="W45" s="22">
        <v>299532</v>
      </c>
      <c r="X45" s="22">
        <v>903903</v>
      </c>
      <c r="Y45" s="22">
        <v>-604371</v>
      </c>
      <c r="Z45" s="23">
        <v>-66.862373506891785</v>
      </c>
      <c r="AA45" s="20">
        <v>903903</v>
      </c>
    </row>
    <row r="46" spans="1:27" x14ac:dyDescent="0.25">
      <c r="A46" s="19" t="s">
        <v>71</v>
      </c>
      <c r="B46" s="15" t="s">
        <v>32</v>
      </c>
      <c r="C46" s="20">
        <v>374419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11608314</v>
      </c>
      <c r="D47" s="20"/>
      <c r="E47" s="21">
        <v>7000000</v>
      </c>
      <c r="F47" s="22">
        <v>7000000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7000000</v>
      </c>
      <c r="Y47" s="22">
        <v>-7000000</v>
      </c>
      <c r="Z47" s="23">
        <v>-100</v>
      </c>
      <c r="AA47" s="20">
        <v>7000000</v>
      </c>
    </row>
    <row r="48" spans="1:27" x14ac:dyDescent="0.25">
      <c r="A48" s="37" t="s">
        <v>73</v>
      </c>
      <c r="B48" s="28" t="s">
        <v>32</v>
      </c>
      <c r="C48" s="29">
        <f>SUM(C35:C47)</f>
        <v>168109791</v>
      </c>
      <c r="D48" s="29">
        <f t="shared" ref="D48:Y48" si="1">SUM(D35:D47)</f>
        <v>0</v>
      </c>
      <c r="E48" s="30">
        <f t="shared" si="1"/>
        <v>161616579</v>
      </c>
      <c r="F48" s="31">
        <f t="shared" si="1"/>
        <v>182536656</v>
      </c>
      <c r="G48" s="31">
        <f t="shared" si="1"/>
        <v>12950834</v>
      </c>
      <c r="H48" s="31">
        <f t="shared" si="1"/>
        <v>12252228</v>
      </c>
      <c r="I48" s="31">
        <f t="shared" si="1"/>
        <v>9043548</v>
      </c>
      <c r="J48" s="31">
        <f t="shared" si="1"/>
        <v>34246610</v>
      </c>
      <c r="K48" s="31">
        <f t="shared" si="1"/>
        <v>10399678</v>
      </c>
      <c r="L48" s="31">
        <f t="shared" si="1"/>
        <v>12376520</v>
      </c>
      <c r="M48" s="31">
        <f t="shared" si="1"/>
        <v>9992122</v>
      </c>
      <c r="N48" s="31">
        <f t="shared" si="1"/>
        <v>32768320</v>
      </c>
      <c r="O48" s="31">
        <f t="shared" si="1"/>
        <v>10023158</v>
      </c>
      <c r="P48" s="31">
        <f t="shared" si="1"/>
        <v>13244930</v>
      </c>
      <c r="Q48" s="31">
        <f t="shared" si="1"/>
        <v>14525974</v>
      </c>
      <c r="R48" s="31">
        <f t="shared" si="1"/>
        <v>37794062</v>
      </c>
      <c r="S48" s="31">
        <f t="shared" si="1"/>
        <v>15323009</v>
      </c>
      <c r="T48" s="31">
        <f t="shared" si="1"/>
        <v>23305553</v>
      </c>
      <c r="U48" s="31">
        <f t="shared" si="1"/>
        <v>25650288</v>
      </c>
      <c r="V48" s="31">
        <f t="shared" si="1"/>
        <v>64278850</v>
      </c>
      <c r="W48" s="31">
        <f t="shared" si="1"/>
        <v>169087842</v>
      </c>
      <c r="X48" s="31">
        <f t="shared" si="1"/>
        <v>182536656</v>
      </c>
      <c r="Y48" s="31">
        <f t="shared" si="1"/>
        <v>-13448814</v>
      </c>
      <c r="Z48" s="32">
        <f>+IF(X48&lt;&gt;0,+(Y48/X48)*100,0)</f>
        <v>-7.3677333061256469</v>
      </c>
      <c r="AA48" s="29">
        <f>SUM(AA35:AA47)</f>
        <v>182536656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104712509</v>
      </c>
      <c r="D49" s="39">
        <f t="shared" si="2"/>
        <v>0</v>
      </c>
      <c r="E49" s="40">
        <f t="shared" si="2"/>
        <v>114179830</v>
      </c>
      <c r="F49" s="41">
        <f t="shared" si="2"/>
        <v>93259753</v>
      </c>
      <c r="G49" s="41">
        <f t="shared" si="2"/>
        <v>3578655</v>
      </c>
      <c r="H49" s="41">
        <f t="shared" si="2"/>
        <v>2746382</v>
      </c>
      <c r="I49" s="41">
        <f t="shared" si="2"/>
        <v>7189799</v>
      </c>
      <c r="J49" s="41">
        <f t="shared" si="2"/>
        <v>13514836</v>
      </c>
      <c r="K49" s="41">
        <f t="shared" si="2"/>
        <v>18046928</v>
      </c>
      <c r="L49" s="41">
        <f t="shared" si="2"/>
        <v>8518701</v>
      </c>
      <c r="M49" s="41">
        <f t="shared" si="2"/>
        <v>20810482</v>
      </c>
      <c r="N49" s="41">
        <f t="shared" si="2"/>
        <v>47376111</v>
      </c>
      <c r="O49" s="41">
        <f t="shared" si="2"/>
        <v>15166345</v>
      </c>
      <c r="P49" s="41">
        <f t="shared" si="2"/>
        <v>13237083</v>
      </c>
      <c r="Q49" s="41">
        <f t="shared" si="2"/>
        <v>20883249</v>
      </c>
      <c r="R49" s="41">
        <f t="shared" si="2"/>
        <v>49286677</v>
      </c>
      <c r="S49" s="41">
        <f t="shared" si="2"/>
        <v>5873418</v>
      </c>
      <c r="T49" s="41">
        <f t="shared" si="2"/>
        <v>-686460</v>
      </c>
      <c r="U49" s="41">
        <f t="shared" si="2"/>
        <v>-4313525</v>
      </c>
      <c r="V49" s="41">
        <f t="shared" si="2"/>
        <v>873433</v>
      </c>
      <c r="W49" s="41">
        <f t="shared" si="2"/>
        <v>111051057</v>
      </c>
      <c r="X49" s="41">
        <f t="shared" si="2"/>
        <v>93259753</v>
      </c>
      <c r="Y49" s="41">
        <f t="shared" si="2"/>
        <v>17791304</v>
      </c>
      <c r="Z49" s="42">
        <f>+IF(X49&lt;&gt;0,+(Y49/X49)*100,0)</f>
        <v>19.077151105043136</v>
      </c>
      <c r="AA49" s="39">
        <f>+AA33-AA48</f>
        <v>93259753</v>
      </c>
    </row>
    <row r="50" spans="1:27" x14ac:dyDescent="0.25">
      <c r="A50" s="43" t="s">
        <v>75</v>
      </c>
      <c r="B50" s="15" t="s">
        <v>32</v>
      </c>
      <c r="C50" s="20">
        <v>13399999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118112508</v>
      </c>
      <c r="D52" s="48">
        <f t="shared" si="3"/>
        <v>0</v>
      </c>
      <c r="E52" s="49">
        <f t="shared" si="3"/>
        <v>114179830</v>
      </c>
      <c r="F52" s="50">
        <f t="shared" si="3"/>
        <v>93259753</v>
      </c>
      <c r="G52" s="50">
        <f t="shared" si="3"/>
        <v>3578655</v>
      </c>
      <c r="H52" s="50">
        <f t="shared" si="3"/>
        <v>2746382</v>
      </c>
      <c r="I52" s="50">
        <f t="shared" si="3"/>
        <v>7189799</v>
      </c>
      <c r="J52" s="50">
        <f t="shared" si="3"/>
        <v>13514836</v>
      </c>
      <c r="K52" s="50">
        <f t="shared" si="3"/>
        <v>18046928</v>
      </c>
      <c r="L52" s="50">
        <f t="shared" si="3"/>
        <v>8518701</v>
      </c>
      <c r="M52" s="50">
        <f t="shared" si="3"/>
        <v>20810482</v>
      </c>
      <c r="N52" s="50">
        <f t="shared" si="3"/>
        <v>47376111</v>
      </c>
      <c r="O52" s="50">
        <f t="shared" si="3"/>
        <v>15166345</v>
      </c>
      <c r="P52" s="50">
        <f t="shared" si="3"/>
        <v>13237083</v>
      </c>
      <c r="Q52" s="50">
        <f t="shared" si="3"/>
        <v>20883249</v>
      </c>
      <c r="R52" s="50">
        <f t="shared" si="3"/>
        <v>49286677</v>
      </c>
      <c r="S52" s="50">
        <f t="shared" si="3"/>
        <v>5873418</v>
      </c>
      <c r="T52" s="50">
        <f t="shared" si="3"/>
        <v>-686460</v>
      </c>
      <c r="U52" s="50">
        <f t="shared" si="3"/>
        <v>-4313525</v>
      </c>
      <c r="V52" s="50">
        <f t="shared" si="3"/>
        <v>873433</v>
      </c>
      <c r="W52" s="50">
        <f t="shared" si="3"/>
        <v>111051057</v>
      </c>
      <c r="X52" s="50">
        <f t="shared" si="3"/>
        <v>93259753</v>
      </c>
      <c r="Y52" s="50">
        <f t="shared" si="3"/>
        <v>17791304</v>
      </c>
      <c r="Z52" s="51">
        <f>+IF(X52&lt;&gt;0,+(Y52/X52)*100,0)</f>
        <v>19.077151105043136</v>
      </c>
      <c r="AA52" s="48">
        <f>SUM(AA49:AA51)</f>
        <v>93259753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118112508</v>
      </c>
      <c r="D54" s="54">
        <f>+D52-D53</f>
        <v>0</v>
      </c>
      <c r="E54" s="55">
        <f t="shared" si="4"/>
        <v>114179830</v>
      </c>
      <c r="F54" s="56">
        <f t="shared" si="4"/>
        <v>93259753</v>
      </c>
      <c r="G54" s="56">
        <f t="shared" si="4"/>
        <v>3578655</v>
      </c>
      <c r="H54" s="56">
        <f t="shared" si="4"/>
        <v>2746382</v>
      </c>
      <c r="I54" s="56">
        <f t="shared" si="4"/>
        <v>7189799</v>
      </c>
      <c r="J54" s="56">
        <f t="shared" si="4"/>
        <v>13514836</v>
      </c>
      <c r="K54" s="56">
        <f t="shared" si="4"/>
        <v>18046928</v>
      </c>
      <c r="L54" s="56">
        <f t="shared" si="4"/>
        <v>8518701</v>
      </c>
      <c r="M54" s="56">
        <f t="shared" si="4"/>
        <v>20810482</v>
      </c>
      <c r="N54" s="56">
        <f t="shared" si="4"/>
        <v>47376111</v>
      </c>
      <c r="O54" s="56">
        <f t="shared" si="4"/>
        <v>15166345</v>
      </c>
      <c r="P54" s="56">
        <f t="shared" si="4"/>
        <v>13237083</v>
      </c>
      <c r="Q54" s="56">
        <f t="shared" si="4"/>
        <v>20883249</v>
      </c>
      <c r="R54" s="56">
        <f t="shared" si="4"/>
        <v>49286677</v>
      </c>
      <c r="S54" s="56">
        <f t="shared" si="4"/>
        <v>5873418</v>
      </c>
      <c r="T54" s="56">
        <f t="shared" si="4"/>
        <v>-686460</v>
      </c>
      <c r="U54" s="56">
        <f t="shared" si="4"/>
        <v>-4313525</v>
      </c>
      <c r="V54" s="56">
        <f t="shared" si="4"/>
        <v>873433</v>
      </c>
      <c r="W54" s="56">
        <f t="shared" si="4"/>
        <v>111051057</v>
      </c>
      <c r="X54" s="56">
        <f t="shared" si="4"/>
        <v>93259753</v>
      </c>
      <c r="Y54" s="56">
        <f t="shared" si="4"/>
        <v>17791304</v>
      </c>
      <c r="Z54" s="57">
        <f>+IF(X54&lt;&gt;0,+(Y54/X54)*100,0)</f>
        <v>19.077151105043136</v>
      </c>
      <c r="AA54" s="54">
        <f>+AA52-AA53</f>
        <v>93259753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118112508</v>
      </c>
      <c r="D57" s="48">
        <f>SUM(D54:D56)</f>
        <v>0</v>
      </c>
      <c r="E57" s="49">
        <f t="shared" si="5"/>
        <v>114179830</v>
      </c>
      <c r="F57" s="50">
        <f t="shared" si="5"/>
        <v>93259753</v>
      </c>
      <c r="G57" s="50">
        <f t="shared" si="5"/>
        <v>3578655</v>
      </c>
      <c r="H57" s="50">
        <f t="shared" si="5"/>
        <v>2746382</v>
      </c>
      <c r="I57" s="50">
        <f t="shared" si="5"/>
        <v>7189799</v>
      </c>
      <c r="J57" s="50">
        <f t="shared" si="5"/>
        <v>13514836</v>
      </c>
      <c r="K57" s="50">
        <f t="shared" si="5"/>
        <v>18046928</v>
      </c>
      <c r="L57" s="50">
        <f t="shared" si="5"/>
        <v>8518701</v>
      </c>
      <c r="M57" s="50">
        <f t="shared" si="5"/>
        <v>20810482</v>
      </c>
      <c r="N57" s="50">
        <f t="shared" si="5"/>
        <v>47376111</v>
      </c>
      <c r="O57" s="50">
        <f t="shared" si="5"/>
        <v>15166345</v>
      </c>
      <c r="P57" s="50">
        <f t="shared" si="5"/>
        <v>13237083</v>
      </c>
      <c r="Q57" s="50">
        <f t="shared" si="5"/>
        <v>20883249</v>
      </c>
      <c r="R57" s="50">
        <f t="shared" si="5"/>
        <v>49286677</v>
      </c>
      <c r="S57" s="50">
        <f t="shared" si="5"/>
        <v>5873418</v>
      </c>
      <c r="T57" s="50">
        <f t="shared" si="5"/>
        <v>-686460</v>
      </c>
      <c r="U57" s="50">
        <f t="shared" si="5"/>
        <v>-4313525</v>
      </c>
      <c r="V57" s="50">
        <f t="shared" si="5"/>
        <v>873433</v>
      </c>
      <c r="W57" s="50">
        <f t="shared" si="5"/>
        <v>111051057</v>
      </c>
      <c r="X57" s="50">
        <f t="shared" si="5"/>
        <v>93259753</v>
      </c>
      <c r="Y57" s="50">
        <f t="shared" si="5"/>
        <v>17791304</v>
      </c>
      <c r="Z57" s="51">
        <f>+IF(X57&lt;&gt;0,+(Y57/X57)*100,0)</f>
        <v>19.077151105043136</v>
      </c>
      <c r="AA57" s="48">
        <f>SUM(AA54:AA56)</f>
        <v>93259753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118112508</v>
      </c>
      <c r="D60" s="65">
        <f>SUM(D57:D59)</f>
        <v>0</v>
      </c>
      <c r="E60" s="66">
        <f t="shared" si="6"/>
        <v>114179830</v>
      </c>
      <c r="F60" s="67">
        <f t="shared" si="6"/>
        <v>93259753</v>
      </c>
      <c r="G60" s="67">
        <f t="shared" si="6"/>
        <v>3578655</v>
      </c>
      <c r="H60" s="67">
        <f t="shared" si="6"/>
        <v>2746382</v>
      </c>
      <c r="I60" s="67">
        <f t="shared" si="6"/>
        <v>7189799</v>
      </c>
      <c r="J60" s="67">
        <f t="shared" si="6"/>
        <v>13514836</v>
      </c>
      <c r="K60" s="67">
        <f t="shared" si="6"/>
        <v>18046928</v>
      </c>
      <c r="L60" s="67">
        <f t="shared" si="6"/>
        <v>8518701</v>
      </c>
      <c r="M60" s="67">
        <f t="shared" si="6"/>
        <v>20810482</v>
      </c>
      <c r="N60" s="67">
        <f t="shared" si="6"/>
        <v>47376111</v>
      </c>
      <c r="O60" s="67">
        <f t="shared" si="6"/>
        <v>15166345</v>
      </c>
      <c r="P60" s="67">
        <f t="shared" si="6"/>
        <v>13237083</v>
      </c>
      <c r="Q60" s="67">
        <f t="shared" si="6"/>
        <v>20883249</v>
      </c>
      <c r="R60" s="67">
        <f t="shared" si="6"/>
        <v>49286677</v>
      </c>
      <c r="S60" s="67">
        <f t="shared" si="6"/>
        <v>5873418</v>
      </c>
      <c r="T60" s="67">
        <f t="shared" si="6"/>
        <v>-686460</v>
      </c>
      <c r="U60" s="67">
        <f t="shared" si="6"/>
        <v>-4313525</v>
      </c>
      <c r="V60" s="67">
        <f t="shared" si="6"/>
        <v>873433</v>
      </c>
      <c r="W60" s="67">
        <f t="shared" si="6"/>
        <v>111051057</v>
      </c>
      <c r="X60" s="67">
        <f t="shared" si="6"/>
        <v>93259753</v>
      </c>
      <c r="Y60" s="67">
        <f t="shared" si="6"/>
        <v>17791304</v>
      </c>
      <c r="Z60" s="68">
        <f>+IF(X60&lt;&gt;0,+(Y60/X60)*100,0)</f>
        <v>19.077151105043136</v>
      </c>
      <c r="AA60" s="65">
        <f>SUM(AA57:AA59)</f>
        <v>93259753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>
        <v>18700876</v>
      </c>
      <c r="P7" s="22">
        <v>19682691</v>
      </c>
      <c r="Q7" s="22">
        <v>20939189</v>
      </c>
      <c r="R7" s="22">
        <v>59322756</v>
      </c>
      <c r="S7" s="22">
        <v>24096192</v>
      </c>
      <c r="T7" s="22">
        <v>19645052</v>
      </c>
      <c r="U7" s="22">
        <v>18748148</v>
      </c>
      <c r="V7" s="22">
        <v>62489392</v>
      </c>
      <c r="W7" s="22">
        <v>211092328</v>
      </c>
      <c r="X7" s="22">
        <v>182522220</v>
      </c>
      <c r="Y7" s="22">
        <v>28570108</v>
      </c>
      <c r="Z7" s="23">
        <v>15.652947898617494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>
        <v>1176214</v>
      </c>
      <c r="P13" s="22">
        <v>1238709</v>
      </c>
      <c r="Q13" s="22">
        <v>1183877</v>
      </c>
      <c r="R13" s="22">
        <v>3598800</v>
      </c>
      <c r="S13" s="22">
        <v>924995</v>
      </c>
      <c r="T13" s="22">
        <v>910602</v>
      </c>
      <c r="U13" s="22">
        <v>930248</v>
      </c>
      <c r="V13" s="22">
        <v>2765845</v>
      </c>
      <c r="W13" s="22">
        <v>13155534</v>
      </c>
      <c r="X13" s="22">
        <v>10548415</v>
      </c>
      <c r="Y13" s="22">
        <v>2607119</v>
      </c>
      <c r="Z13" s="23">
        <v>24.715741654077888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5071366</v>
      </c>
      <c r="D20" s="20"/>
      <c r="E20" s="21">
        <v>8657659</v>
      </c>
      <c r="F20" s="22">
        <v>8657659</v>
      </c>
      <c r="G20" s="22">
        <v>471618</v>
      </c>
      <c r="H20" s="22">
        <v>897502</v>
      </c>
      <c r="I20" s="22">
        <v>403589</v>
      </c>
      <c r="J20" s="22">
        <v>1772709</v>
      </c>
      <c r="K20" s="22"/>
      <c r="L20" s="22">
        <v>20797</v>
      </c>
      <c r="M20" s="22">
        <v>365000</v>
      </c>
      <c r="N20" s="22">
        <v>385797</v>
      </c>
      <c r="O20" s="22">
        <v>252670</v>
      </c>
      <c r="P20" s="22">
        <v>24489</v>
      </c>
      <c r="Q20" s="22">
        <v>30313</v>
      </c>
      <c r="R20" s="22">
        <v>307472</v>
      </c>
      <c r="S20" s="22">
        <v>1693104</v>
      </c>
      <c r="T20" s="22">
        <v>212907</v>
      </c>
      <c r="U20" s="22">
        <v>110262</v>
      </c>
      <c r="V20" s="22">
        <v>2016273</v>
      </c>
      <c r="W20" s="22">
        <v>4482251</v>
      </c>
      <c r="X20" s="22">
        <v>8657659</v>
      </c>
      <c r="Y20" s="22">
        <v>-4175408</v>
      </c>
      <c r="Z20" s="18">
        <v>-48.227910108263679</v>
      </c>
      <c r="AA20" s="20">
        <v>8657659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13496440</v>
      </c>
      <c r="F26" s="22">
        <v>13496440</v>
      </c>
      <c r="G26" s="22">
        <v>5623517</v>
      </c>
      <c r="H26" s="22"/>
      <c r="I26" s="22"/>
      <c r="J26" s="22">
        <v>5623517</v>
      </c>
      <c r="K26" s="22"/>
      <c r="L26" s="22"/>
      <c r="M26" s="22">
        <v>4492428</v>
      </c>
      <c r="N26" s="22">
        <v>4492428</v>
      </c>
      <c r="O26" s="22">
        <v>6385</v>
      </c>
      <c r="P26" s="22"/>
      <c r="Q26" s="22">
        <v>3374110</v>
      </c>
      <c r="R26" s="22">
        <v>3380495</v>
      </c>
      <c r="S26" s="22"/>
      <c r="T26" s="22"/>
      <c r="U26" s="22"/>
      <c r="V26" s="22"/>
      <c r="W26" s="22">
        <v>13496440</v>
      </c>
      <c r="X26" s="22">
        <v>13496440</v>
      </c>
      <c r="Y26" s="22"/>
      <c r="Z26" s="23"/>
      <c r="AA26" s="20">
        <v>13496440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119438</v>
      </c>
      <c r="R30" s="22">
        <v>119438</v>
      </c>
      <c r="S30" s="22"/>
      <c r="T30" s="22"/>
      <c r="U30" s="22"/>
      <c r="V30" s="22"/>
      <c r="W30" s="22">
        <v>119438</v>
      </c>
      <c r="X30" s="22"/>
      <c r="Y30" s="22">
        <v>119438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302936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220200720</v>
      </c>
      <c r="D33" s="29">
        <f t="shared" ref="D33:Y33" si="0">SUM(D6:D32)</f>
        <v>0</v>
      </c>
      <c r="E33" s="30">
        <f t="shared" si="0"/>
        <v>215224734</v>
      </c>
      <c r="F33" s="31">
        <f t="shared" si="0"/>
        <v>215224734</v>
      </c>
      <c r="G33" s="31">
        <f t="shared" si="0"/>
        <v>21731663</v>
      </c>
      <c r="H33" s="31">
        <f t="shared" si="0"/>
        <v>13409326</v>
      </c>
      <c r="I33" s="31">
        <f t="shared" si="0"/>
        <v>15502252</v>
      </c>
      <c r="J33" s="31">
        <f t="shared" si="0"/>
        <v>50643241</v>
      </c>
      <c r="K33" s="31">
        <f t="shared" si="0"/>
        <v>16079501</v>
      </c>
      <c r="L33" s="31">
        <f t="shared" si="0"/>
        <v>18352233</v>
      </c>
      <c r="M33" s="31">
        <f t="shared" si="0"/>
        <v>23270545</v>
      </c>
      <c r="N33" s="31">
        <f t="shared" si="0"/>
        <v>57702279</v>
      </c>
      <c r="O33" s="31">
        <f t="shared" si="0"/>
        <v>20136145</v>
      </c>
      <c r="P33" s="31">
        <f t="shared" si="0"/>
        <v>20945889</v>
      </c>
      <c r="Q33" s="31">
        <f t="shared" si="0"/>
        <v>25646927</v>
      </c>
      <c r="R33" s="31">
        <f t="shared" si="0"/>
        <v>66728961</v>
      </c>
      <c r="S33" s="31">
        <f t="shared" si="0"/>
        <v>26714291</v>
      </c>
      <c r="T33" s="31">
        <f t="shared" si="0"/>
        <v>20768561</v>
      </c>
      <c r="U33" s="31">
        <f t="shared" si="0"/>
        <v>19788658</v>
      </c>
      <c r="V33" s="31">
        <f t="shared" si="0"/>
        <v>67271510</v>
      </c>
      <c r="W33" s="31">
        <f t="shared" si="0"/>
        <v>242345991</v>
      </c>
      <c r="X33" s="31">
        <f t="shared" si="0"/>
        <v>215224734</v>
      </c>
      <c r="Y33" s="31">
        <f t="shared" si="0"/>
        <v>27121257</v>
      </c>
      <c r="Z33" s="32">
        <f>+IF(X33&lt;&gt;0,+(Y33/X33)*100,0)</f>
        <v>12.601366253750371</v>
      </c>
      <c r="AA33" s="29">
        <f>SUM(AA6:AA32)</f>
        <v>215224734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41524953</v>
      </c>
      <c r="D35" s="20"/>
      <c r="E35" s="21">
        <v>39931863</v>
      </c>
      <c r="F35" s="22">
        <v>39931863</v>
      </c>
      <c r="G35" s="22"/>
      <c r="H35" s="22"/>
      <c r="I35" s="22"/>
      <c r="J35" s="22"/>
      <c r="K35" s="22"/>
      <c r="L35" s="22"/>
      <c r="M35" s="22"/>
      <c r="N35" s="22"/>
      <c r="O35" s="22">
        <v>12911622</v>
      </c>
      <c r="P35" s="22">
        <v>11613215</v>
      </c>
      <c r="Q35" s="22">
        <v>2976373</v>
      </c>
      <c r="R35" s="22">
        <v>27501210</v>
      </c>
      <c r="S35" s="22">
        <v>2300622</v>
      </c>
      <c r="T35" s="22">
        <v>2912913</v>
      </c>
      <c r="U35" s="22">
        <v>2922597</v>
      </c>
      <c r="V35" s="22">
        <v>8136132</v>
      </c>
      <c r="W35" s="22">
        <v>35637342</v>
      </c>
      <c r="X35" s="22">
        <v>39931863</v>
      </c>
      <c r="Y35" s="22">
        <v>-4294521</v>
      </c>
      <c r="Z35" s="23">
        <v>-10.754622192307933</v>
      </c>
      <c r="AA35" s="20">
        <v>39931863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41986473</v>
      </c>
      <c r="D38" s="20"/>
      <c r="E38" s="21">
        <v>53128386</v>
      </c>
      <c r="F38" s="22">
        <v>52918386</v>
      </c>
      <c r="G38" s="22">
        <v>204173</v>
      </c>
      <c r="H38" s="22">
        <v>932776</v>
      </c>
      <c r="I38" s="22">
        <v>3907205</v>
      </c>
      <c r="J38" s="22">
        <v>5044154</v>
      </c>
      <c r="K38" s="22">
        <v>3852562</v>
      </c>
      <c r="L38" s="22">
        <v>5632662</v>
      </c>
      <c r="M38" s="22">
        <v>2881812</v>
      </c>
      <c r="N38" s="22">
        <v>12367036</v>
      </c>
      <c r="O38" s="22">
        <v>5254852</v>
      </c>
      <c r="P38" s="22">
        <v>3616595</v>
      </c>
      <c r="Q38" s="22">
        <v>3675802</v>
      </c>
      <c r="R38" s="22">
        <v>12547249</v>
      </c>
      <c r="S38" s="22">
        <v>3461064</v>
      </c>
      <c r="T38" s="22">
        <v>3633025</v>
      </c>
      <c r="U38" s="22">
        <v>2239555</v>
      </c>
      <c r="V38" s="22">
        <v>9333644</v>
      </c>
      <c r="W38" s="22">
        <v>39292083</v>
      </c>
      <c r="X38" s="22">
        <v>52918386</v>
      </c>
      <c r="Y38" s="22">
        <v>-13626303</v>
      </c>
      <c r="Z38" s="23">
        <v>-25.749657217436678</v>
      </c>
      <c r="AA38" s="20">
        <v>52918386</v>
      </c>
    </row>
    <row r="39" spans="1:27" x14ac:dyDescent="0.25">
      <c r="A39" s="19" t="s">
        <v>65</v>
      </c>
      <c r="B39" s="15" t="s">
        <v>32</v>
      </c>
      <c r="C39" s="20">
        <v>37399098</v>
      </c>
      <c r="D39" s="20"/>
      <c r="E39" s="21">
        <v>10560849</v>
      </c>
      <c r="F39" s="22">
        <v>10560849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10560849</v>
      </c>
      <c r="Y39" s="22">
        <v>-10560849</v>
      </c>
      <c r="Z39" s="23">
        <v>-100</v>
      </c>
      <c r="AA39" s="20">
        <v>10560849</v>
      </c>
    </row>
    <row r="40" spans="1:27" x14ac:dyDescent="0.25">
      <c r="A40" s="19" t="s">
        <v>66</v>
      </c>
      <c r="B40" s="15" t="s">
        <v>32</v>
      </c>
      <c r="C40" s="20">
        <v>32699042</v>
      </c>
      <c r="D40" s="20"/>
      <c r="E40" s="21">
        <v>37158790</v>
      </c>
      <c r="F40" s="22">
        <v>61177291</v>
      </c>
      <c r="G40" s="22"/>
      <c r="H40" s="22">
        <v>5272990</v>
      </c>
      <c r="I40" s="22"/>
      <c r="J40" s="22">
        <v>5272990</v>
      </c>
      <c r="K40" s="22">
        <v>5137021</v>
      </c>
      <c r="L40" s="22"/>
      <c r="M40" s="22"/>
      <c r="N40" s="22">
        <v>5137021</v>
      </c>
      <c r="O40" s="22"/>
      <c r="P40" s="22">
        <v>7916012</v>
      </c>
      <c r="Q40" s="22">
        <v>2813660</v>
      </c>
      <c r="R40" s="22">
        <v>10729672</v>
      </c>
      <c r="S40" s="22">
        <v>2419105</v>
      </c>
      <c r="T40" s="22">
        <v>2499958</v>
      </c>
      <c r="U40" s="22">
        <v>1473489</v>
      </c>
      <c r="V40" s="22">
        <v>6392552</v>
      </c>
      <c r="W40" s="22">
        <v>27532235</v>
      </c>
      <c r="X40" s="22">
        <v>61177272</v>
      </c>
      <c r="Y40" s="22">
        <v>-33645037</v>
      </c>
      <c r="Z40" s="23">
        <v>-54.995974648885948</v>
      </c>
      <c r="AA40" s="20">
        <v>61177291</v>
      </c>
    </row>
    <row r="41" spans="1:27" x14ac:dyDescent="0.25">
      <c r="A41" s="19" t="s">
        <v>40</v>
      </c>
      <c r="B41" s="15" t="s">
        <v>32</v>
      </c>
      <c r="C41" s="20">
        <v>15649091</v>
      </c>
      <c r="D41" s="20"/>
      <c r="E41" s="21">
        <v>14234795</v>
      </c>
      <c r="F41" s="22">
        <v>17089594</v>
      </c>
      <c r="G41" s="22"/>
      <c r="H41" s="22"/>
      <c r="I41" s="22"/>
      <c r="J41" s="22"/>
      <c r="K41" s="22"/>
      <c r="L41" s="22"/>
      <c r="M41" s="22">
        <v>8903530</v>
      </c>
      <c r="N41" s="22">
        <v>8903530</v>
      </c>
      <c r="O41" s="22"/>
      <c r="P41" s="22"/>
      <c r="Q41" s="22"/>
      <c r="R41" s="22"/>
      <c r="S41" s="22"/>
      <c r="T41" s="22"/>
      <c r="U41" s="22">
        <v>8113180</v>
      </c>
      <c r="V41" s="22">
        <v>8113180</v>
      </c>
      <c r="W41" s="22">
        <v>17016710</v>
      </c>
      <c r="X41" s="22">
        <v>17089594</v>
      </c>
      <c r="Y41" s="22">
        <v>-72884</v>
      </c>
      <c r="Z41" s="23">
        <v>-0.42648175257996179</v>
      </c>
      <c r="AA41" s="20">
        <v>17089594</v>
      </c>
    </row>
    <row r="42" spans="1:27" x14ac:dyDescent="0.25">
      <c r="A42" s="19" t="s">
        <v>67</v>
      </c>
      <c r="B42" s="15" t="s">
        <v>32</v>
      </c>
      <c r="C42" s="20">
        <v>9960787</v>
      </c>
      <c r="D42" s="20"/>
      <c r="E42" s="21">
        <v>8875657</v>
      </c>
      <c r="F42" s="22">
        <v>8875657</v>
      </c>
      <c r="G42" s="22"/>
      <c r="H42" s="22"/>
      <c r="I42" s="22">
        <v>131294</v>
      </c>
      <c r="J42" s="22">
        <v>131294</v>
      </c>
      <c r="K42" s="22">
        <v>256089</v>
      </c>
      <c r="L42" s="22">
        <v>516489</v>
      </c>
      <c r="M42" s="22">
        <v>594927</v>
      </c>
      <c r="N42" s="22">
        <v>1367505</v>
      </c>
      <c r="O42" s="22">
        <v>556855</v>
      </c>
      <c r="P42" s="22">
        <v>428419</v>
      </c>
      <c r="Q42" s="22">
        <v>823358</v>
      </c>
      <c r="R42" s="22">
        <v>1808632</v>
      </c>
      <c r="S42" s="22">
        <v>498978</v>
      </c>
      <c r="T42" s="22">
        <v>442553</v>
      </c>
      <c r="U42" s="22">
        <v>239689</v>
      </c>
      <c r="V42" s="22">
        <v>1181220</v>
      </c>
      <c r="W42" s="22">
        <v>4488651</v>
      </c>
      <c r="X42" s="22">
        <v>8875657</v>
      </c>
      <c r="Y42" s="22">
        <v>-4387006</v>
      </c>
      <c r="Z42" s="23">
        <v>-49.427394501612667</v>
      </c>
      <c r="AA42" s="20">
        <v>8875657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54046</v>
      </c>
      <c r="D44" s="20"/>
      <c r="E44" s="21">
        <v>5102471</v>
      </c>
      <c r="F44" s="22">
        <v>5102471</v>
      </c>
      <c r="G44" s="22"/>
      <c r="H44" s="22">
        <v>577723</v>
      </c>
      <c r="I44" s="22">
        <v>45950</v>
      </c>
      <c r="J44" s="22">
        <v>623673</v>
      </c>
      <c r="K44" s="22">
        <v>36888</v>
      </c>
      <c r="L44" s="22"/>
      <c r="M44" s="22"/>
      <c r="N44" s="22">
        <v>36888</v>
      </c>
      <c r="O44" s="22"/>
      <c r="P44" s="22">
        <v>1392</v>
      </c>
      <c r="Q44" s="22"/>
      <c r="R44" s="22">
        <v>1392</v>
      </c>
      <c r="S44" s="22">
        <v>37005039</v>
      </c>
      <c r="T44" s="22"/>
      <c r="U44" s="22">
        <v>7146</v>
      </c>
      <c r="V44" s="22">
        <v>37012185</v>
      </c>
      <c r="W44" s="22">
        <v>37674138</v>
      </c>
      <c r="X44" s="22">
        <v>5102471</v>
      </c>
      <c r="Y44" s="22">
        <v>32571667</v>
      </c>
      <c r="Z44" s="23">
        <v>638.35085000973061</v>
      </c>
      <c r="AA44" s="20">
        <v>5102471</v>
      </c>
    </row>
    <row r="45" spans="1:27" x14ac:dyDescent="0.25">
      <c r="A45" s="19" t="s">
        <v>70</v>
      </c>
      <c r="B45" s="15" t="s">
        <v>32</v>
      </c>
      <c r="C45" s="20">
        <v>9502810</v>
      </c>
      <c r="D45" s="20"/>
      <c r="E45" s="21">
        <v>9124645</v>
      </c>
      <c r="F45" s="22">
        <v>9074645</v>
      </c>
      <c r="G45" s="22">
        <v>19598</v>
      </c>
      <c r="H45" s="22">
        <v>1050770</v>
      </c>
      <c r="I45" s="22">
        <v>661157</v>
      </c>
      <c r="J45" s="22">
        <v>1731525</v>
      </c>
      <c r="K45" s="22">
        <v>1166680</v>
      </c>
      <c r="L45" s="22">
        <v>782651</v>
      </c>
      <c r="M45" s="22">
        <v>316949</v>
      </c>
      <c r="N45" s="22">
        <v>2266280</v>
      </c>
      <c r="O45" s="22">
        <v>1040859</v>
      </c>
      <c r="P45" s="22">
        <v>434542</v>
      </c>
      <c r="Q45" s="22">
        <v>1173020</v>
      </c>
      <c r="R45" s="22">
        <v>2648421</v>
      </c>
      <c r="S45" s="22">
        <v>353578</v>
      </c>
      <c r="T45" s="22">
        <v>711181</v>
      </c>
      <c r="U45" s="22">
        <v>962181</v>
      </c>
      <c r="V45" s="22">
        <v>2026940</v>
      </c>
      <c r="W45" s="22">
        <v>8673166</v>
      </c>
      <c r="X45" s="22">
        <v>9074645</v>
      </c>
      <c r="Y45" s="22">
        <v>-401479</v>
      </c>
      <c r="Z45" s="23">
        <v>-4.4241840865400244</v>
      </c>
      <c r="AA45" s="20">
        <v>9074645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680000</v>
      </c>
      <c r="F47" s="22">
        <v>680000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680000</v>
      </c>
      <c r="Y47" s="22">
        <v>-680000</v>
      </c>
      <c r="Z47" s="23">
        <v>-100</v>
      </c>
      <c r="AA47" s="20">
        <v>680000</v>
      </c>
    </row>
    <row r="48" spans="1:27" x14ac:dyDescent="0.25">
      <c r="A48" s="37" t="s">
        <v>73</v>
      </c>
      <c r="B48" s="28" t="s">
        <v>32</v>
      </c>
      <c r="C48" s="29">
        <f>SUM(C35:C47)</f>
        <v>188776300</v>
      </c>
      <c r="D48" s="29">
        <f t="shared" ref="D48:Y48" si="1">SUM(D35:D47)</f>
        <v>0</v>
      </c>
      <c r="E48" s="30">
        <f t="shared" si="1"/>
        <v>178797456</v>
      </c>
      <c r="F48" s="31">
        <f t="shared" si="1"/>
        <v>205410756</v>
      </c>
      <c r="G48" s="31">
        <f t="shared" si="1"/>
        <v>223771</v>
      </c>
      <c r="H48" s="31">
        <f t="shared" si="1"/>
        <v>7834259</v>
      </c>
      <c r="I48" s="31">
        <f t="shared" si="1"/>
        <v>4745606</v>
      </c>
      <c r="J48" s="31">
        <f t="shared" si="1"/>
        <v>12803636</v>
      </c>
      <c r="K48" s="31">
        <f t="shared" si="1"/>
        <v>10449240</v>
      </c>
      <c r="L48" s="31">
        <f t="shared" si="1"/>
        <v>6931802</v>
      </c>
      <c r="M48" s="31">
        <f t="shared" si="1"/>
        <v>12697218</v>
      </c>
      <c r="N48" s="31">
        <f t="shared" si="1"/>
        <v>30078260</v>
      </c>
      <c r="O48" s="31">
        <f t="shared" si="1"/>
        <v>19764188</v>
      </c>
      <c r="P48" s="31">
        <f t="shared" si="1"/>
        <v>24010175</v>
      </c>
      <c r="Q48" s="31">
        <f t="shared" si="1"/>
        <v>11462213</v>
      </c>
      <c r="R48" s="31">
        <f t="shared" si="1"/>
        <v>55236576</v>
      </c>
      <c r="S48" s="31">
        <f t="shared" si="1"/>
        <v>46038386</v>
      </c>
      <c r="T48" s="31">
        <f t="shared" si="1"/>
        <v>10199630</v>
      </c>
      <c r="U48" s="31">
        <f t="shared" si="1"/>
        <v>15957837</v>
      </c>
      <c r="V48" s="31">
        <f t="shared" si="1"/>
        <v>72195853</v>
      </c>
      <c r="W48" s="31">
        <f t="shared" si="1"/>
        <v>170314325</v>
      </c>
      <c r="X48" s="31">
        <f t="shared" si="1"/>
        <v>205410737</v>
      </c>
      <c r="Y48" s="31">
        <f t="shared" si="1"/>
        <v>-35096412</v>
      </c>
      <c r="Z48" s="32">
        <f>+IF(X48&lt;&gt;0,+(Y48/X48)*100,0)</f>
        <v>-17.085967614244041</v>
      </c>
      <c r="AA48" s="29">
        <f>SUM(AA35:AA47)</f>
        <v>205410756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31424420</v>
      </c>
      <c r="D49" s="39">
        <f t="shared" si="2"/>
        <v>0</v>
      </c>
      <c r="E49" s="40">
        <f t="shared" si="2"/>
        <v>36427278</v>
      </c>
      <c r="F49" s="41">
        <f t="shared" si="2"/>
        <v>9813978</v>
      </c>
      <c r="G49" s="41">
        <f t="shared" si="2"/>
        <v>21507892</v>
      </c>
      <c r="H49" s="41">
        <f t="shared" si="2"/>
        <v>5575067</v>
      </c>
      <c r="I49" s="41">
        <f t="shared" si="2"/>
        <v>10756646</v>
      </c>
      <c r="J49" s="41">
        <f t="shared" si="2"/>
        <v>37839605</v>
      </c>
      <c r="K49" s="41">
        <f t="shared" si="2"/>
        <v>5630261</v>
      </c>
      <c r="L49" s="41">
        <f t="shared" si="2"/>
        <v>11420431</v>
      </c>
      <c r="M49" s="41">
        <f t="shared" si="2"/>
        <v>10573327</v>
      </c>
      <c r="N49" s="41">
        <f t="shared" si="2"/>
        <v>27624019</v>
      </c>
      <c r="O49" s="41">
        <f t="shared" si="2"/>
        <v>371957</v>
      </c>
      <c r="P49" s="41">
        <f t="shared" si="2"/>
        <v>-3064286</v>
      </c>
      <c r="Q49" s="41">
        <f t="shared" si="2"/>
        <v>14184714</v>
      </c>
      <c r="R49" s="41">
        <f t="shared" si="2"/>
        <v>11492385</v>
      </c>
      <c r="S49" s="41">
        <f t="shared" si="2"/>
        <v>-19324095</v>
      </c>
      <c r="T49" s="41">
        <f t="shared" si="2"/>
        <v>10568931</v>
      </c>
      <c r="U49" s="41">
        <f t="shared" si="2"/>
        <v>3830821</v>
      </c>
      <c r="V49" s="41">
        <f t="shared" si="2"/>
        <v>-4924343</v>
      </c>
      <c r="W49" s="41">
        <f t="shared" si="2"/>
        <v>72031666</v>
      </c>
      <c r="X49" s="41">
        <f t="shared" si="2"/>
        <v>9813997</v>
      </c>
      <c r="Y49" s="41">
        <f t="shared" si="2"/>
        <v>62217669</v>
      </c>
      <c r="Z49" s="42">
        <f>+IF(X49&lt;&gt;0,+(Y49/X49)*100,0)</f>
        <v>633.96869797290549</v>
      </c>
      <c r="AA49" s="39">
        <f>+AA33-AA48</f>
        <v>9813978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616871</v>
      </c>
      <c r="U50" s="22">
        <v>3617258</v>
      </c>
      <c r="V50" s="22">
        <v>4234129</v>
      </c>
      <c r="W50" s="22">
        <v>4234129</v>
      </c>
      <c r="X50" s="22">
        <v>6000000</v>
      </c>
      <c r="Y50" s="22">
        <v>-1765871</v>
      </c>
      <c r="Z50" s="23">
        <v>-29.431183333333333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31424420</v>
      </c>
      <c r="D52" s="48">
        <f t="shared" si="3"/>
        <v>0</v>
      </c>
      <c r="E52" s="49">
        <f t="shared" si="3"/>
        <v>36427278</v>
      </c>
      <c r="F52" s="50">
        <f t="shared" si="3"/>
        <v>15813978</v>
      </c>
      <c r="G52" s="50">
        <f t="shared" si="3"/>
        <v>21507892</v>
      </c>
      <c r="H52" s="50">
        <f t="shared" si="3"/>
        <v>5575067</v>
      </c>
      <c r="I52" s="50">
        <f t="shared" si="3"/>
        <v>10756646</v>
      </c>
      <c r="J52" s="50">
        <f t="shared" si="3"/>
        <v>37839605</v>
      </c>
      <c r="K52" s="50">
        <f t="shared" si="3"/>
        <v>5630261</v>
      </c>
      <c r="L52" s="50">
        <f t="shared" si="3"/>
        <v>11420431</v>
      </c>
      <c r="M52" s="50">
        <f t="shared" si="3"/>
        <v>10573327</v>
      </c>
      <c r="N52" s="50">
        <f t="shared" si="3"/>
        <v>27624019</v>
      </c>
      <c r="O52" s="50">
        <f t="shared" si="3"/>
        <v>371957</v>
      </c>
      <c r="P52" s="50">
        <f t="shared" si="3"/>
        <v>-3064286</v>
      </c>
      <c r="Q52" s="50">
        <f t="shared" si="3"/>
        <v>14184714</v>
      </c>
      <c r="R52" s="50">
        <f t="shared" si="3"/>
        <v>11492385</v>
      </c>
      <c r="S52" s="50">
        <f t="shared" si="3"/>
        <v>-19324095</v>
      </c>
      <c r="T52" s="50">
        <f t="shared" si="3"/>
        <v>11185802</v>
      </c>
      <c r="U52" s="50">
        <f t="shared" si="3"/>
        <v>7448079</v>
      </c>
      <c r="V52" s="50">
        <f t="shared" si="3"/>
        <v>-690214</v>
      </c>
      <c r="W52" s="50">
        <f t="shared" si="3"/>
        <v>76265795</v>
      </c>
      <c r="X52" s="50">
        <f t="shared" si="3"/>
        <v>15813997</v>
      </c>
      <c r="Y52" s="50">
        <f t="shared" si="3"/>
        <v>60451798</v>
      </c>
      <c r="Z52" s="51">
        <f>+IF(X52&lt;&gt;0,+(Y52/X52)*100,0)</f>
        <v>382.26767084880566</v>
      </c>
      <c r="AA52" s="48">
        <f>SUM(AA49:AA51)</f>
        <v>15813978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31424420</v>
      </c>
      <c r="D54" s="54">
        <f>+D52-D53</f>
        <v>0</v>
      </c>
      <c r="E54" s="55">
        <f t="shared" si="4"/>
        <v>36427278</v>
      </c>
      <c r="F54" s="56">
        <f t="shared" si="4"/>
        <v>15813978</v>
      </c>
      <c r="G54" s="56">
        <f t="shared" si="4"/>
        <v>21507892</v>
      </c>
      <c r="H54" s="56">
        <f t="shared" si="4"/>
        <v>5575067</v>
      </c>
      <c r="I54" s="56">
        <f t="shared" si="4"/>
        <v>10756646</v>
      </c>
      <c r="J54" s="56">
        <f t="shared" si="4"/>
        <v>37839605</v>
      </c>
      <c r="K54" s="56">
        <f t="shared" si="4"/>
        <v>5630261</v>
      </c>
      <c r="L54" s="56">
        <f t="shared" si="4"/>
        <v>11420431</v>
      </c>
      <c r="M54" s="56">
        <f t="shared" si="4"/>
        <v>10573327</v>
      </c>
      <c r="N54" s="56">
        <f t="shared" si="4"/>
        <v>27624019</v>
      </c>
      <c r="O54" s="56">
        <f t="shared" si="4"/>
        <v>371957</v>
      </c>
      <c r="P54" s="56">
        <f t="shared" si="4"/>
        <v>-3064286</v>
      </c>
      <c r="Q54" s="56">
        <f t="shared" si="4"/>
        <v>14184714</v>
      </c>
      <c r="R54" s="56">
        <f t="shared" si="4"/>
        <v>11492385</v>
      </c>
      <c r="S54" s="56">
        <f t="shared" si="4"/>
        <v>-19324095</v>
      </c>
      <c r="T54" s="56">
        <f t="shared" si="4"/>
        <v>11185802</v>
      </c>
      <c r="U54" s="56">
        <f t="shared" si="4"/>
        <v>7448079</v>
      </c>
      <c r="V54" s="56">
        <f t="shared" si="4"/>
        <v>-690214</v>
      </c>
      <c r="W54" s="56">
        <f t="shared" si="4"/>
        <v>76265795</v>
      </c>
      <c r="X54" s="56">
        <f t="shared" si="4"/>
        <v>15813997</v>
      </c>
      <c r="Y54" s="56">
        <f t="shared" si="4"/>
        <v>60451798</v>
      </c>
      <c r="Z54" s="57">
        <f>+IF(X54&lt;&gt;0,+(Y54/X54)*100,0)</f>
        <v>382.26767084880566</v>
      </c>
      <c r="AA54" s="54">
        <f>+AA52-AA53</f>
        <v>15813978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31424420</v>
      </c>
      <c r="D57" s="48">
        <f>SUM(D54:D56)</f>
        <v>0</v>
      </c>
      <c r="E57" s="49">
        <f t="shared" si="5"/>
        <v>36427278</v>
      </c>
      <c r="F57" s="50">
        <f t="shared" si="5"/>
        <v>15813978</v>
      </c>
      <c r="G57" s="50">
        <f t="shared" si="5"/>
        <v>21507892</v>
      </c>
      <c r="H57" s="50">
        <f t="shared" si="5"/>
        <v>5575067</v>
      </c>
      <c r="I57" s="50">
        <f t="shared" si="5"/>
        <v>10756646</v>
      </c>
      <c r="J57" s="50">
        <f t="shared" si="5"/>
        <v>37839605</v>
      </c>
      <c r="K57" s="50">
        <f t="shared" si="5"/>
        <v>5630261</v>
      </c>
      <c r="L57" s="50">
        <f t="shared" si="5"/>
        <v>11420431</v>
      </c>
      <c r="M57" s="50">
        <f t="shared" si="5"/>
        <v>10573327</v>
      </c>
      <c r="N57" s="50">
        <f t="shared" si="5"/>
        <v>27624019</v>
      </c>
      <c r="O57" s="50">
        <f t="shared" si="5"/>
        <v>371957</v>
      </c>
      <c r="P57" s="50">
        <f t="shared" si="5"/>
        <v>-3064286</v>
      </c>
      <c r="Q57" s="50">
        <f t="shared" si="5"/>
        <v>14184714</v>
      </c>
      <c r="R57" s="50">
        <f t="shared" si="5"/>
        <v>11492385</v>
      </c>
      <c r="S57" s="50">
        <f t="shared" si="5"/>
        <v>-19324095</v>
      </c>
      <c r="T57" s="50">
        <f t="shared" si="5"/>
        <v>11185802</v>
      </c>
      <c r="U57" s="50">
        <f t="shared" si="5"/>
        <v>7448079</v>
      </c>
      <c r="V57" s="50">
        <f t="shared" si="5"/>
        <v>-690214</v>
      </c>
      <c r="W57" s="50">
        <f t="shared" si="5"/>
        <v>76265795</v>
      </c>
      <c r="X57" s="50">
        <f t="shared" si="5"/>
        <v>15813997</v>
      </c>
      <c r="Y57" s="50">
        <f t="shared" si="5"/>
        <v>60451798</v>
      </c>
      <c r="Z57" s="51">
        <f>+IF(X57&lt;&gt;0,+(Y57/X57)*100,0)</f>
        <v>382.26767084880566</v>
      </c>
      <c r="AA57" s="48">
        <f>SUM(AA54:AA56)</f>
        <v>15813978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31424420</v>
      </c>
      <c r="D60" s="65">
        <f>SUM(D57:D59)</f>
        <v>0</v>
      </c>
      <c r="E60" s="66">
        <f t="shared" si="6"/>
        <v>36427278</v>
      </c>
      <c r="F60" s="67">
        <f t="shared" si="6"/>
        <v>15813978</v>
      </c>
      <c r="G60" s="67">
        <f t="shared" si="6"/>
        <v>21507892</v>
      </c>
      <c r="H60" s="67">
        <f t="shared" si="6"/>
        <v>5575067</v>
      </c>
      <c r="I60" s="67">
        <f t="shared" si="6"/>
        <v>10756646</v>
      </c>
      <c r="J60" s="67">
        <f t="shared" si="6"/>
        <v>37839605</v>
      </c>
      <c r="K60" s="67">
        <f t="shared" si="6"/>
        <v>5630261</v>
      </c>
      <c r="L60" s="67">
        <f t="shared" si="6"/>
        <v>11420431</v>
      </c>
      <c r="M60" s="67">
        <f t="shared" si="6"/>
        <v>10573327</v>
      </c>
      <c r="N60" s="67">
        <f t="shared" si="6"/>
        <v>27624019</v>
      </c>
      <c r="O60" s="67">
        <f t="shared" si="6"/>
        <v>371957</v>
      </c>
      <c r="P60" s="67">
        <f t="shared" si="6"/>
        <v>-3064286</v>
      </c>
      <c r="Q60" s="67">
        <f t="shared" si="6"/>
        <v>14184714</v>
      </c>
      <c r="R60" s="67">
        <f t="shared" si="6"/>
        <v>11492385</v>
      </c>
      <c r="S60" s="67">
        <f t="shared" si="6"/>
        <v>-19324095</v>
      </c>
      <c r="T60" s="67">
        <f t="shared" si="6"/>
        <v>11185802</v>
      </c>
      <c r="U60" s="67">
        <f t="shared" si="6"/>
        <v>7448079</v>
      </c>
      <c r="V60" s="67">
        <f t="shared" si="6"/>
        <v>-690214</v>
      </c>
      <c r="W60" s="67">
        <f t="shared" si="6"/>
        <v>76265795</v>
      </c>
      <c r="X60" s="67">
        <f t="shared" si="6"/>
        <v>15813997</v>
      </c>
      <c r="Y60" s="67">
        <f t="shared" si="6"/>
        <v>60451798</v>
      </c>
      <c r="Z60" s="68">
        <f>+IF(X60&lt;&gt;0,+(Y60/X60)*100,0)</f>
        <v>382.26767084880566</v>
      </c>
      <c r="AA60" s="65">
        <f>SUM(AA57:AA59)</f>
        <v>15813978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>
        <v>21458975</v>
      </c>
      <c r="P7" s="22">
        <v>21084572</v>
      </c>
      <c r="Q7" s="22">
        <v>19665567</v>
      </c>
      <c r="R7" s="22">
        <v>62209114</v>
      </c>
      <c r="S7" s="22">
        <v>18603168</v>
      </c>
      <c r="T7" s="22">
        <v>20784994</v>
      </c>
      <c r="U7" s="22">
        <v>19473374</v>
      </c>
      <c r="V7" s="22">
        <v>58861536</v>
      </c>
      <c r="W7" s="22">
        <v>207984288</v>
      </c>
      <c r="X7" s="22">
        <v>245302606</v>
      </c>
      <c r="Y7" s="22">
        <v>-37318318</v>
      </c>
      <c r="Z7" s="23">
        <v>-15.213176332908587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27800</v>
      </c>
      <c r="Y10" s="22">
        <v>-27800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>
        <v>817007</v>
      </c>
      <c r="P13" s="22">
        <v>761858</v>
      </c>
      <c r="Q13" s="22">
        <v>818682</v>
      </c>
      <c r="R13" s="22">
        <v>2397547</v>
      </c>
      <c r="S13" s="22">
        <v>849755</v>
      </c>
      <c r="T13" s="22">
        <v>870998</v>
      </c>
      <c r="U13" s="22">
        <v>839500</v>
      </c>
      <c r="V13" s="22">
        <v>2560253</v>
      </c>
      <c r="W13" s="22">
        <v>9645776</v>
      </c>
      <c r="X13" s="22">
        <v>9243480</v>
      </c>
      <c r="Y13" s="22">
        <v>402296</v>
      </c>
      <c r="Z13" s="23">
        <v>4.3522136684452182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10896605</v>
      </c>
      <c r="D20" s="20"/>
      <c r="E20" s="21">
        <v>12008560</v>
      </c>
      <c r="F20" s="22">
        <v>12008560</v>
      </c>
      <c r="G20" s="22">
        <v>1341774</v>
      </c>
      <c r="H20" s="22">
        <v>741136</v>
      </c>
      <c r="I20" s="22">
        <v>807483</v>
      </c>
      <c r="J20" s="22">
        <v>2890393</v>
      </c>
      <c r="K20" s="22">
        <v>856148</v>
      </c>
      <c r="L20" s="22">
        <v>751150</v>
      </c>
      <c r="M20" s="22">
        <v>479162</v>
      </c>
      <c r="N20" s="22">
        <v>2086460</v>
      </c>
      <c r="O20" s="22">
        <v>226987</v>
      </c>
      <c r="P20" s="22">
        <v>1260530</v>
      </c>
      <c r="Q20" s="22">
        <v>835766</v>
      </c>
      <c r="R20" s="22">
        <v>2323283</v>
      </c>
      <c r="S20" s="22">
        <v>520727</v>
      </c>
      <c r="T20" s="22">
        <v>1030760</v>
      </c>
      <c r="U20" s="22">
        <v>3260998</v>
      </c>
      <c r="V20" s="22">
        <v>4812485</v>
      </c>
      <c r="W20" s="22">
        <v>12112621</v>
      </c>
      <c r="X20" s="22">
        <v>12008560</v>
      </c>
      <c r="Y20" s="22">
        <v>104061</v>
      </c>
      <c r="Z20" s="18">
        <v>0.86655685610930866</v>
      </c>
      <c r="AA20" s="20">
        <v>12008560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3340</v>
      </c>
      <c r="F24" s="22">
        <v>3340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144500</v>
      </c>
      <c r="U24" s="22">
        <v>-144500</v>
      </c>
      <c r="V24" s="22"/>
      <c r="W24" s="22"/>
      <c r="X24" s="22">
        <v>3340</v>
      </c>
      <c r="Y24" s="22">
        <v>-3340</v>
      </c>
      <c r="Z24" s="23">
        <v>-100</v>
      </c>
      <c r="AA24" s="20">
        <v>3340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56700065</v>
      </c>
      <c r="D26" s="20"/>
      <c r="E26" s="21">
        <v>59642299</v>
      </c>
      <c r="F26" s="22">
        <v>59642299</v>
      </c>
      <c r="G26" s="22">
        <v>23754813</v>
      </c>
      <c r="H26" s="22">
        <v>231058</v>
      </c>
      <c r="I26" s="22">
        <v>256525</v>
      </c>
      <c r="J26" s="22">
        <v>24242396</v>
      </c>
      <c r="K26" s="22">
        <v>217804</v>
      </c>
      <c r="L26" s="22">
        <v>430085</v>
      </c>
      <c r="M26" s="22">
        <v>19194741</v>
      </c>
      <c r="N26" s="22">
        <v>19842630</v>
      </c>
      <c r="O26" s="22">
        <v>521053</v>
      </c>
      <c r="P26" s="22">
        <v>212745</v>
      </c>
      <c r="Q26" s="22">
        <v>428042</v>
      </c>
      <c r="R26" s="22">
        <v>1161840</v>
      </c>
      <c r="S26" s="22">
        <v>491922</v>
      </c>
      <c r="T26" s="22">
        <v>315930</v>
      </c>
      <c r="U26" s="22">
        <v>2697266</v>
      </c>
      <c r="V26" s="22">
        <v>3505118</v>
      </c>
      <c r="W26" s="22">
        <v>48751984</v>
      </c>
      <c r="X26" s="22">
        <v>59642299</v>
      </c>
      <c r="Y26" s="22">
        <v>-10890315</v>
      </c>
      <c r="Z26" s="23">
        <v>-18.259381651267333</v>
      </c>
      <c r="AA26" s="20">
        <v>59642299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11636042</v>
      </c>
      <c r="D29" s="20"/>
      <c r="E29" s="21">
        <v>10828010</v>
      </c>
      <c r="F29" s="22">
        <v>10828010</v>
      </c>
      <c r="G29" s="22">
        <v>668187</v>
      </c>
      <c r="H29" s="22">
        <v>548227</v>
      </c>
      <c r="I29" s="22">
        <v>545702</v>
      </c>
      <c r="J29" s="22">
        <v>1762116</v>
      </c>
      <c r="K29" s="22">
        <v>524496</v>
      </c>
      <c r="L29" s="22">
        <v>536472</v>
      </c>
      <c r="M29" s="22">
        <v>552295</v>
      </c>
      <c r="N29" s="22">
        <v>1613263</v>
      </c>
      <c r="O29" s="22">
        <v>556689</v>
      </c>
      <c r="P29" s="22">
        <v>524103</v>
      </c>
      <c r="Q29" s="22">
        <v>550896</v>
      </c>
      <c r="R29" s="22">
        <v>1631688</v>
      </c>
      <c r="S29" s="22">
        <v>548008</v>
      </c>
      <c r="T29" s="22">
        <v>587949</v>
      </c>
      <c r="U29" s="22">
        <v>557660</v>
      </c>
      <c r="V29" s="22">
        <v>1693617</v>
      </c>
      <c r="W29" s="22">
        <v>6700684</v>
      </c>
      <c r="X29" s="22">
        <v>10828010</v>
      </c>
      <c r="Y29" s="22">
        <v>-4127326</v>
      </c>
      <c r="Z29" s="23">
        <v>-38.11712401447727</v>
      </c>
      <c r="AA29" s="20">
        <v>10828010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244944719</v>
      </c>
      <c r="F31" s="22">
        <v>244944719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244944719</v>
      </c>
      <c r="Y31" s="22">
        <v>-244944719</v>
      </c>
      <c r="Z31" s="23">
        <v>-100</v>
      </c>
      <c r="AA31" s="20">
        <v>244944719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316803069</v>
      </c>
      <c r="D33" s="29">
        <f t="shared" ref="D33:Y33" si="0">SUM(D6:D32)</f>
        <v>0</v>
      </c>
      <c r="E33" s="30">
        <f t="shared" si="0"/>
        <v>582000814</v>
      </c>
      <c r="F33" s="31">
        <f t="shared" si="0"/>
        <v>582000814</v>
      </c>
      <c r="G33" s="31">
        <f t="shared" si="0"/>
        <v>42041449</v>
      </c>
      <c r="H33" s="31">
        <f t="shared" si="0"/>
        <v>5023933</v>
      </c>
      <c r="I33" s="31">
        <f t="shared" si="0"/>
        <v>19868849</v>
      </c>
      <c r="J33" s="31">
        <f t="shared" si="0"/>
        <v>66934231</v>
      </c>
      <c r="K33" s="31">
        <f t="shared" si="0"/>
        <v>19666783</v>
      </c>
      <c r="L33" s="31">
        <f t="shared" si="0"/>
        <v>18694093</v>
      </c>
      <c r="M33" s="31">
        <f t="shared" si="0"/>
        <v>38743765</v>
      </c>
      <c r="N33" s="31">
        <f t="shared" si="0"/>
        <v>77104641</v>
      </c>
      <c r="O33" s="31">
        <f t="shared" si="0"/>
        <v>23580711</v>
      </c>
      <c r="P33" s="31">
        <f t="shared" si="0"/>
        <v>23843808</v>
      </c>
      <c r="Q33" s="31">
        <f t="shared" si="0"/>
        <v>22298953</v>
      </c>
      <c r="R33" s="31">
        <f t="shared" si="0"/>
        <v>69723472</v>
      </c>
      <c r="S33" s="31">
        <f t="shared" si="0"/>
        <v>21013580</v>
      </c>
      <c r="T33" s="31">
        <f t="shared" si="0"/>
        <v>23735131</v>
      </c>
      <c r="U33" s="31">
        <f t="shared" si="0"/>
        <v>26684298</v>
      </c>
      <c r="V33" s="31">
        <f t="shared" si="0"/>
        <v>71433009</v>
      </c>
      <c r="W33" s="31">
        <f t="shared" si="0"/>
        <v>285195353</v>
      </c>
      <c r="X33" s="31">
        <f t="shared" si="0"/>
        <v>582000814</v>
      </c>
      <c r="Y33" s="31">
        <f t="shared" si="0"/>
        <v>-296805461</v>
      </c>
      <c r="Z33" s="32">
        <f>+IF(X33&lt;&gt;0,+(Y33/X33)*100,0)</f>
        <v>-50.997430563731136</v>
      </c>
      <c r="AA33" s="29">
        <f>SUM(AA6:AA32)</f>
        <v>582000814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29719235</v>
      </c>
      <c r="D35" s="20"/>
      <c r="E35" s="21">
        <v>62077892</v>
      </c>
      <c r="F35" s="22">
        <v>63613359</v>
      </c>
      <c r="G35" s="22">
        <v>2941190</v>
      </c>
      <c r="H35" s="22">
        <v>4135542</v>
      </c>
      <c r="I35" s="22">
        <v>4622069</v>
      </c>
      <c r="J35" s="22">
        <v>11698801</v>
      </c>
      <c r="K35" s="22">
        <v>4286518</v>
      </c>
      <c r="L35" s="22">
        <v>6664520</v>
      </c>
      <c r="M35" s="22">
        <v>4260265</v>
      </c>
      <c r="N35" s="22">
        <v>15211303</v>
      </c>
      <c r="O35" s="22">
        <v>4474826</v>
      </c>
      <c r="P35" s="22">
        <v>4437828</v>
      </c>
      <c r="Q35" s="22">
        <v>4750939</v>
      </c>
      <c r="R35" s="22">
        <v>13663593</v>
      </c>
      <c r="S35" s="22">
        <v>4618461</v>
      </c>
      <c r="T35" s="22">
        <v>4567358</v>
      </c>
      <c r="U35" s="22">
        <v>5773995</v>
      </c>
      <c r="V35" s="22">
        <v>14959814</v>
      </c>
      <c r="W35" s="22">
        <v>55533511</v>
      </c>
      <c r="X35" s="22">
        <v>63613359</v>
      </c>
      <c r="Y35" s="22">
        <v>-8079848</v>
      </c>
      <c r="Z35" s="23">
        <v>-12.701495608807578</v>
      </c>
      <c r="AA35" s="20">
        <v>63613359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121305271</v>
      </c>
      <c r="D38" s="20"/>
      <c r="E38" s="21">
        <v>273596920</v>
      </c>
      <c r="F38" s="22">
        <v>272862885</v>
      </c>
      <c r="G38" s="22">
        <v>56932</v>
      </c>
      <c r="H38" s="22">
        <v>486967</v>
      </c>
      <c r="I38" s="22">
        <v>7964920</v>
      </c>
      <c r="J38" s="22">
        <v>8508819</v>
      </c>
      <c r="K38" s="22">
        <v>6748574</v>
      </c>
      <c r="L38" s="22">
        <v>4659528</v>
      </c>
      <c r="M38" s="22">
        <v>1335859</v>
      </c>
      <c r="N38" s="22">
        <v>12743961</v>
      </c>
      <c r="O38" s="22">
        <v>5733335</v>
      </c>
      <c r="P38" s="22">
        <v>3263766</v>
      </c>
      <c r="Q38" s="22">
        <v>5743115</v>
      </c>
      <c r="R38" s="22">
        <v>14740216</v>
      </c>
      <c r="S38" s="22">
        <v>1940363</v>
      </c>
      <c r="T38" s="22">
        <v>10043289</v>
      </c>
      <c r="U38" s="22">
        <v>7880908</v>
      </c>
      <c r="V38" s="22">
        <v>19864560</v>
      </c>
      <c r="W38" s="22">
        <v>55857556</v>
      </c>
      <c r="X38" s="22">
        <v>272862885</v>
      </c>
      <c r="Y38" s="22">
        <v>-217005329</v>
      </c>
      <c r="Z38" s="23">
        <v>-79.529075198336344</v>
      </c>
      <c r="AA38" s="20">
        <v>272862885</v>
      </c>
    </row>
    <row r="39" spans="1:27" x14ac:dyDescent="0.25">
      <c r="A39" s="19" t="s">
        <v>65</v>
      </c>
      <c r="B39" s="15" t="s">
        <v>32</v>
      </c>
      <c r="C39" s="20">
        <v>-24735895</v>
      </c>
      <c r="D39" s="20"/>
      <c r="E39" s="21">
        <v>17536161</v>
      </c>
      <c r="F39" s="22">
        <v>17536161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17536161</v>
      </c>
      <c r="Y39" s="22">
        <v>-17536161</v>
      </c>
      <c r="Z39" s="23">
        <v>-100</v>
      </c>
      <c r="AA39" s="20">
        <v>17536161</v>
      </c>
    </row>
    <row r="40" spans="1:27" x14ac:dyDescent="0.25">
      <c r="A40" s="19" t="s">
        <v>66</v>
      </c>
      <c r="B40" s="15" t="s">
        <v>32</v>
      </c>
      <c r="C40" s="20">
        <v>16692447</v>
      </c>
      <c r="D40" s="20"/>
      <c r="E40" s="21">
        <v>37328402</v>
      </c>
      <c r="F40" s="22">
        <v>37328402</v>
      </c>
      <c r="G40" s="22">
        <v>3110703</v>
      </c>
      <c r="H40" s="22">
        <v>3110703</v>
      </c>
      <c r="I40" s="22">
        <v>3110703</v>
      </c>
      <c r="J40" s="22">
        <v>9332109</v>
      </c>
      <c r="K40" s="22">
        <v>3110703</v>
      </c>
      <c r="L40" s="22">
        <v>3110703</v>
      </c>
      <c r="M40" s="22">
        <v>3110703</v>
      </c>
      <c r="N40" s="22">
        <v>9332109</v>
      </c>
      <c r="O40" s="22">
        <v>3110703</v>
      </c>
      <c r="P40" s="22">
        <v>3110703</v>
      </c>
      <c r="Q40" s="22">
        <v>3110703</v>
      </c>
      <c r="R40" s="22">
        <v>9332109</v>
      </c>
      <c r="S40" s="22">
        <v>4956247</v>
      </c>
      <c r="T40" s="22">
        <v>7319071</v>
      </c>
      <c r="U40" s="22">
        <v>3588565</v>
      </c>
      <c r="V40" s="22">
        <v>15863883</v>
      </c>
      <c r="W40" s="22">
        <v>43860210</v>
      </c>
      <c r="X40" s="22">
        <v>37328402</v>
      </c>
      <c r="Y40" s="22">
        <v>6531808</v>
      </c>
      <c r="Z40" s="23">
        <v>17.498225613836883</v>
      </c>
      <c r="AA40" s="20">
        <v>37328402</v>
      </c>
    </row>
    <row r="41" spans="1:27" x14ac:dyDescent="0.25">
      <c r="A41" s="19" t="s">
        <v>40</v>
      </c>
      <c r="B41" s="15" t="s">
        <v>32</v>
      </c>
      <c r="C41" s="20">
        <v>5014473</v>
      </c>
      <c r="D41" s="20"/>
      <c r="E41" s="21">
        <v>9079698</v>
      </c>
      <c r="F41" s="22">
        <v>9079698</v>
      </c>
      <c r="G41" s="22"/>
      <c r="H41" s="22"/>
      <c r="I41" s="22"/>
      <c r="J41" s="22"/>
      <c r="K41" s="22"/>
      <c r="L41" s="22"/>
      <c r="M41" s="22">
        <v>5362414</v>
      </c>
      <c r="N41" s="22">
        <v>5362414</v>
      </c>
      <c r="O41" s="22"/>
      <c r="P41" s="22"/>
      <c r="Q41" s="22"/>
      <c r="R41" s="22"/>
      <c r="S41" s="22"/>
      <c r="T41" s="22"/>
      <c r="U41" s="22">
        <v>4990531</v>
      </c>
      <c r="V41" s="22">
        <v>4990531</v>
      </c>
      <c r="W41" s="22">
        <v>10352945</v>
      </c>
      <c r="X41" s="22">
        <v>9079698</v>
      </c>
      <c r="Y41" s="22">
        <v>1273247</v>
      </c>
      <c r="Z41" s="23">
        <v>14.023010456955726</v>
      </c>
      <c r="AA41" s="20">
        <v>9079698</v>
      </c>
    </row>
    <row r="42" spans="1:27" x14ac:dyDescent="0.25">
      <c r="A42" s="19" t="s">
        <v>67</v>
      </c>
      <c r="B42" s="15" t="s">
        <v>32</v>
      </c>
      <c r="C42" s="20">
        <v>23510324</v>
      </c>
      <c r="D42" s="20"/>
      <c r="E42" s="21">
        <v>38634690</v>
      </c>
      <c r="F42" s="22">
        <v>38491690</v>
      </c>
      <c r="G42" s="22">
        <v>2092866</v>
      </c>
      <c r="H42" s="22">
        <v>2790484</v>
      </c>
      <c r="I42" s="22">
        <v>4679119</v>
      </c>
      <c r="J42" s="22">
        <v>9562469</v>
      </c>
      <c r="K42" s="22">
        <v>2492803</v>
      </c>
      <c r="L42" s="22">
        <v>2689463</v>
      </c>
      <c r="M42" s="22">
        <v>4043235</v>
      </c>
      <c r="N42" s="22">
        <v>9225501</v>
      </c>
      <c r="O42" s="22">
        <v>2453704</v>
      </c>
      <c r="P42" s="22">
        <v>3032705</v>
      </c>
      <c r="Q42" s="22">
        <v>2657959</v>
      </c>
      <c r="R42" s="22">
        <v>8144368</v>
      </c>
      <c r="S42" s="22">
        <v>2493969</v>
      </c>
      <c r="T42" s="22">
        <v>3363803</v>
      </c>
      <c r="U42" s="22">
        <v>3587961</v>
      </c>
      <c r="V42" s="22">
        <v>9445733</v>
      </c>
      <c r="W42" s="22">
        <v>36378071</v>
      </c>
      <c r="X42" s="22">
        <v>38491690</v>
      </c>
      <c r="Y42" s="22">
        <v>-2113619</v>
      </c>
      <c r="Z42" s="23">
        <v>-5.4911047033788334</v>
      </c>
      <c r="AA42" s="20">
        <v>38491690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67508849</v>
      </c>
      <c r="D44" s="20"/>
      <c r="E44" s="21">
        <v>1981497</v>
      </c>
      <c r="F44" s="22">
        <v>1981497</v>
      </c>
      <c r="G44" s="22">
        <v>771481</v>
      </c>
      <c r="H44" s="22">
        <v>1743312</v>
      </c>
      <c r="I44" s="22">
        <v>2690134</v>
      </c>
      <c r="J44" s="22">
        <v>5204927</v>
      </c>
      <c r="K44" s="22">
        <v>2208847</v>
      </c>
      <c r="L44" s="22">
        <v>919698</v>
      </c>
      <c r="M44" s="22">
        <v>1568399</v>
      </c>
      <c r="N44" s="22">
        <v>4696944</v>
      </c>
      <c r="O44" s="22">
        <v>683320</v>
      </c>
      <c r="P44" s="22">
        <v>1818972</v>
      </c>
      <c r="Q44" s="22">
        <v>2855597</v>
      </c>
      <c r="R44" s="22">
        <v>5357889</v>
      </c>
      <c r="S44" s="22">
        <v>2302959</v>
      </c>
      <c r="T44" s="22">
        <v>2732780</v>
      </c>
      <c r="U44" s="22">
        <v>3129363</v>
      </c>
      <c r="V44" s="22">
        <v>8165102</v>
      </c>
      <c r="W44" s="22">
        <v>23424862</v>
      </c>
      <c r="X44" s="22">
        <v>1981497</v>
      </c>
      <c r="Y44" s="22">
        <v>21443365</v>
      </c>
      <c r="Z44" s="23">
        <v>1082.180038627361</v>
      </c>
      <c r="AA44" s="20">
        <v>1981497</v>
      </c>
    </row>
    <row r="45" spans="1:27" x14ac:dyDescent="0.25">
      <c r="A45" s="19" t="s">
        <v>70</v>
      </c>
      <c r="B45" s="15" t="s">
        <v>32</v>
      </c>
      <c r="C45" s="20">
        <v>-25946716</v>
      </c>
      <c r="D45" s="20"/>
      <c r="E45" s="21">
        <v>7822868</v>
      </c>
      <c r="F45" s="22">
        <v>7164436</v>
      </c>
      <c r="G45" s="22">
        <v>287</v>
      </c>
      <c r="H45" s="22">
        <v>477867</v>
      </c>
      <c r="I45" s="22">
        <v>608551</v>
      </c>
      <c r="J45" s="22">
        <v>1086705</v>
      </c>
      <c r="K45" s="22">
        <v>431722</v>
      </c>
      <c r="L45" s="22">
        <v>347037</v>
      </c>
      <c r="M45" s="22">
        <v>465054</v>
      </c>
      <c r="N45" s="22">
        <v>1243813</v>
      </c>
      <c r="O45" s="22">
        <v>274040</v>
      </c>
      <c r="P45" s="22">
        <v>895697</v>
      </c>
      <c r="Q45" s="22">
        <v>508146</v>
      </c>
      <c r="R45" s="22">
        <v>1677883</v>
      </c>
      <c r="S45" s="22">
        <v>399945</v>
      </c>
      <c r="T45" s="22">
        <v>363442</v>
      </c>
      <c r="U45" s="22">
        <v>342553</v>
      </c>
      <c r="V45" s="22">
        <v>1105940</v>
      </c>
      <c r="W45" s="22">
        <v>5114341</v>
      </c>
      <c r="X45" s="22">
        <v>7164436</v>
      </c>
      <c r="Y45" s="22">
        <v>-2050095</v>
      </c>
      <c r="Z45" s="23">
        <v>-28.614883292976582</v>
      </c>
      <c r="AA45" s="20">
        <v>7164436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26129002</v>
      </c>
      <c r="D47" s="20"/>
      <c r="E47" s="21">
        <v>50113590</v>
      </c>
      <c r="F47" s="22">
        <v>50113590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50113590</v>
      </c>
      <c r="Y47" s="22">
        <v>-50113590</v>
      </c>
      <c r="Z47" s="23">
        <v>-100</v>
      </c>
      <c r="AA47" s="20">
        <v>50113590</v>
      </c>
    </row>
    <row r="48" spans="1:27" x14ac:dyDescent="0.25">
      <c r="A48" s="37" t="s">
        <v>73</v>
      </c>
      <c r="B48" s="28" t="s">
        <v>32</v>
      </c>
      <c r="C48" s="29">
        <f>SUM(C35:C47)</f>
        <v>239196990</v>
      </c>
      <c r="D48" s="29">
        <f t="shared" ref="D48:Y48" si="1">SUM(D35:D47)</f>
        <v>0</v>
      </c>
      <c r="E48" s="30">
        <f t="shared" si="1"/>
        <v>498171718</v>
      </c>
      <c r="F48" s="31">
        <f t="shared" si="1"/>
        <v>498171718</v>
      </c>
      <c r="G48" s="31">
        <f t="shared" si="1"/>
        <v>8973459</v>
      </c>
      <c r="H48" s="31">
        <f t="shared" si="1"/>
        <v>12744875</v>
      </c>
      <c r="I48" s="31">
        <f t="shared" si="1"/>
        <v>23675496</v>
      </c>
      <c r="J48" s="31">
        <f t="shared" si="1"/>
        <v>45393830</v>
      </c>
      <c r="K48" s="31">
        <f t="shared" si="1"/>
        <v>19279167</v>
      </c>
      <c r="L48" s="31">
        <f t="shared" si="1"/>
        <v>18390949</v>
      </c>
      <c r="M48" s="31">
        <f t="shared" si="1"/>
        <v>20145929</v>
      </c>
      <c r="N48" s="31">
        <f t="shared" si="1"/>
        <v>57816045</v>
      </c>
      <c r="O48" s="31">
        <f t="shared" si="1"/>
        <v>16729928</v>
      </c>
      <c r="P48" s="31">
        <f t="shared" si="1"/>
        <v>16559671</v>
      </c>
      <c r="Q48" s="31">
        <f t="shared" si="1"/>
        <v>19626459</v>
      </c>
      <c r="R48" s="31">
        <f t="shared" si="1"/>
        <v>52916058</v>
      </c>
      <c r="S48" s="31">
        <f t="shared" si="1"/>
        <v>16711944</v>
      </c>
      <c r="T48" s="31">
        <f t="shared" si="1"/>
        <v>28389743</v>
      </c>
      <c r="U48" s="31">
        <f t="shared" si="1"/>
        <v>29293876</v>
      </c>
      <c r="V48" s="31">
        <f t="shared" si="1"/>
        <v>74395563</v>
      </c>
      <c r="W48" s="31">
        <f t="shared" si="1"/>
        <v>230521496</v>
      </c>
      <c r="X48" s="31">
        <f t="shared" si="1"/>
        <v>498171718</v>
      </c>
      <c r="Y48" s="31">
        <f t="shared" si="1"/>
        <v>-267650222</v>
      </c>
      <c r="Z48" s="32">
        <f>+IF(X48&lt;&gt;0,+(Y48/X48)*100,0)</f>
        <v>-53.726498781289713</v>
      </c>
      <c r="AA48" s="29">
        <f>SUM(AA35:AA47)</f>
        <v>498171718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77606079</v>
      </c>
      <c r="D49" s="39">
        <f t="shared" si="2"/>
        <v>0</v>
      </c>
      <c r="E49" s="40">
        <f t="shared" si="2"/>
        <v>83829096</v>
      </c>
      <c r="F49" s="41">
        <f t="shared" si="2"/>
        <v>83829096</v>
      </c>
      <c r="G49" s="41">
        <f t="shared" si="2"/>
        <v>33067990</v>
      </c>
      <c r="H49" s="41">
        <f t="shared" si="2"/>
        <v>-7720942</v>
      </c>
      <c r="I49" s="41">
        <f t="shared" si="2"/>
        <v>-3806647</v>
      </c>
      <c r="J49" s="41">
        <f t="shared" si="2"/>
        <v>21540401</v>
      </c>
      <c r="K49" s="41">
        <f t="shared" si="2"/>
        <v>387616</v>
      </c>
      <c r="L49" s="41">
        <f t="shared" si="2"/>
        <v>303144</v>
      </c>
      <c r="M49" s="41">
        <f t="shared" si="2"/>
        <v>18597836</v>
      </c>
      <c r="N49" s="41">
        <f t="shared" si="2"/>
        <v>19288596</v>
      </c>
      <c r="O49" s="41">
        <f t="shared" si="2"/>
        <v>6850783</v>
      </c>
      <c r="P49" s="41">
        <f t="shared" si="2"/>
        <v>7284137</v>
      </c>
      <c r="Q49" s="41">
        <f t="shared" si="2"/>
        <v>2672494</v>
      </c>
      <c r="R49" s="41">
        <f t="shared" si="2"/>
        <v>16807414</v>
      </c>
      <c r="S49" s="41">
        <f t="shared" si="2"/>
        <v>4301636</v>
      </c>
      <c r="T49" s="41">
        <f t="shared" si="2"/>
        <v>-4654612</v>
      </c>
      <c r="U49" s="41">
        <f t="shared" si="2"/>
        <v>-2609578</v>
      </c>
      <c r="V49" s="41">
        <f t="shared" si="2"/>
        <v>-2962554</v>
      </c>
      <c r="W49" s="41">
        <f t="shared" si="2"/>
        <v>54673857</v>
      </c>
      <c r="X49" s="41">
        <f t="shared" si="2"/>
        <v>83829096</v>
      </c>
      <c r="Y49" s="41">
        <f t="shared" si="2"/>
        <v>-29155239</v>
      </c>
      <c r="Z49" s="42">
        <f>+IF(X49&lt;&gt;0,+(Y49/X49)*100,0)</f>
        <v>-34.779378987935168</v>
      </c>
      <c r="AA49" s="39">
        <f>+AA33-AA48</f>
        <v>83829096</v>
      </c>
    </row>
    <row r="50" spans="1:27" x14ac:dyDescent="0.25">
      <c r="A50" s="43" t="s">
        <v>75</v>
      </c>
      <c r="B50" s="15" t="s">
        <v>32</v>
      </c>
      <c r="C50" s="20">
        <v>316951126</v>
      </c>
      <c r="D50" s="20"/>
      <c r="E50" s="21">
        <v>232171516</v>
      </c>
      <c r="F50" s="22">
        <v>343715750</v>
      </c>
      <c r="G50" s="22">
        <v>30209152</v>
      </c>
      <c r="H50" s="22">
        <v>38506871</v>
      </c>
      <c r="I50" s="22">
        <v>44947494</v>
      </c>
      <c r="J50" s="22">
        <v>113663517</v>
      </c>
      <c r="K50" s="22">
        <v>36739287</v>
      </c>
      <c r="L50" s="22">
        <v>48097742</v>
      </c>
      <c r="M50" s="22">
        <v>20602062</v>
      </c>
      <c r="N50" s="22">
        <v>105439091</v>
      </c>
      <c r="O50" s="22">
        <v>19712422</v>
      </c>
      <c r="P50" s="22">
        <v>31367381</v>
      </c>
      <c r="Q50" s="22">
        <v>34618003</v>
      </c>
      <c r="R50" s="22">
        <v>85697806</v>
      </c>
      <c r="S50" s="22">
        <v>31919787</v>
      </c>
      <c r="T50" s="22">
        <v>40643453</v>
      </c>
      <c r="U50" s="22">
        <v>48853614</v>
      </c>
      <c r="V50" s="22">
        <v>121416854</v>
      </c>
      <c r="W50" s="22">
        <v>426217268</v>
      </c>
      <c r="X50" s="22">
        <v>343715750</v>
      </c>
      <c r="Y50" s="22">
        <v>82501518</v>
      </c>
      <c r="Z50" s="23">
        <v>24.002833155012535</v>
      </c>
      <c r="AA50" s="20">
        <v>343715750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394557205</v>
      </c>
      <c r="D52" s="48">
        <f t="shared" si="3"/>
        <v>0</v>
      </c>
      <c r="E52" s="49">
        <f t="shared" si="3"/>
        <v>316000612</v>
      </c>
      <c r="F52" s="50">
        <f t="shared" si="3"/>
        <v>427544846</v>
      </c>
      <c r="G52" s="50">
        <f t="shared" si="3"/>
        <v>63277142</v>
      </c>
      <c r="H52" s="50">
        <f t="shared" si="3"/>
        <v>30785929</v>
      </c>
      <c r="I52" s="50">
        <f t="shared" si="3"/>
        <v>41140847</v>
      </c>
      <c r="J52" s="50">
        <f t="shared" si="3"/>
        <v>135203918</v>
      </c>
      <c r="K52" s="50">
        <f t="shared" si="3"/>
        <v>37126903</v>
      </c>
      <c r="L52" s="50">
        <f t="shared" si="3"/>
        <v>48400886</v>
      </c>
      <c r="M52" s="50">
        <f t="shared" si="3"/>
        <v>39199898</v>
      </c>
      <c r="N52" s="50">
        <f t="shared" si="3"/>
        <v>124727687</v>
      </c>
      <c r="O52" s="50">
        <f t="shared" si="3"/>
        <v>26563205</v>
      </c>
      <c r="P52" s="50">
        <f t="shared" si="3"/>
        <v>38651518</v>
      </c>
      <c r="Q52" s="50">
        <f t="shared" si="3"/>
        <v>37290497</v>
      </c>
      <c r="R52" s="50">
        <f t="shared" si="3"/>
        <v>102505220</v>
      </c>
      <c r="S52" s="50">
        <f t="shared" si="3"/>
        <v>36221423</v>
      </c>
      <c r="T52" s="50">
        <f t="shared" si="3"/>
        <v>35988841</v>
      </c>
      <c r="U52" s="50">
        <f t="shared" si="3"/>
        <v>46244036</v>
      </c>
      <c r="V52" s="50">
        <f t="shared" si="3"/>
        <v>118454300</v>
      </c>
      <c r="W52" s="50">
        <f t="shared" si="3"/>
        <v>480891125</v>
      </c>
      <c r="X52" s="50">
        <f t="shared" si="3"/>
        <v>427544846</v>
      </c>
      <c r="Y52" s="50">
        <f t="shared" si="3"/>
        <v>53346279</v>
      </c>
      <c r="Z52" s="51">
        <f>+IF(X52&lt;&gt;0,+(Y52/X52)*100,0)</f>
        <v>12.477352843589184</v>
      </c>
      <c r="AA52" s="48">
        <f>SUM(AA49:AA51)</f>
        <v>427544846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394557205</v>
      </c>
      <c r="D54" s="54">
        <f>+D52-D53</f>
        <v>0</v>
      </c>
      <c r="E54" s="55">
        <f t="shared" si="4"/>
        <v>316000612</v>
      </c>
      <c r="F54" s="56">
        <f t="shared" si="4"/>
        <v>427544846</v>
      </c>
      <c r="G54" s="56">
        <f t="shared" si="4"/>
        <v>63277142</v>
      </c>
      <c r="H54" s="56">
        <f t="shared" si="4"/>
        <v>30785929</v>
      </c>
      <c r="I54" s="56">
        <f t="shared" si="4"/>
        <v>41140847</v>
      </c>
      <c r="J54" s="56">
        <f t="shared" si="4"/>
        <v>135203918</v>
      </c>
      <c r="K54" s="56">
        <f t="shared" si="4"/>
        <v>37126903</v>
      </c>
      <c r="L54" s="56">
        <f t="shared" si="4"/>
        <v>48400886</v>
      </c>
      <c r="M54" s="56">
        <f t="shared" si="4"/>
        <v>39199898</v>
      </c>
      <c r="N54" s="56">
        <f t="shared" si="4"/>
        <v>124727687</v>
      </c>
      <c r="O54" s="56">
        <f t="shared" si="4"/>
        <v>26563205</v>
      </c>
      <c r="P54" s="56">
        <f t="shared" si="4"/>
        <v>38651518</v>
      </c>
      <c r="Q54" s="56">
        <f t="shared" si="4"/>
        <v>37290497</v>
      </c>
      <c r="R54" s="56">
        <f t="shared" si="4"/>
        <v>102505220</v>
      </c>
      <c r="S54" s="56">
        <f t="shared" si="4"/>
        <v>36221423</v>
      </c>
      <c r="T54" s="56">
        <f t="shared" si="4"/>
        <v>35988841</v>
      </c>
      <c r="U54" s="56">
        <f t="shared" si="4"/>
        <v>46244036</v>
      </c>
      <c r="V54" s="56">
        <f t="shared" si="4"/>
        <v>118454300</v>
      </c>
      <c r="W54" s="56">
        <f t="shared" si="4"/>
        <v>480891125</v>
      </c>
      <c r="X54" s="56">
        <f t="shared" si="4"/>
        <v>427544846</v>
      </c>
      <c r="Y54" s="56">
        <f t="shared" si="4"/>
        <v>53346279</v>
      </c>
      <c r="Z54" s="57">
        <f>+IF(X54&lt;&gt;0,+(Y54/X54)*100,0)</f>
        <v>12.477352843589184</v>
      </c>
      <c r="AA54" s="54">
        <f>+AA52-AA53</f>
        <v>427544846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394557205</v>
      </c>
      <c r="D57" s="48">
        <f>SUM(D54:D56)</f>
        <v>0</v>
      </c>
      <c r="E57" s="49">
        <f t="shared" si="5"/>
        <v>316000612</v>
      </c>
      <c r="F57" s="50">
        <f t="shared" si="5"/>
        <v>427544846</v>
      </c>
      <c r="G57" s="50">
        <f t="shared" si="5"/>
        <v>63277142</v>
      </c>
      <c r="H57" s="50">
        <f t="shared" si="5"/>
        <v>30785929</v>
      </c>
      <c r="I57" s="50">
        <f t="shared" si="5"/>
        <v>41140847</v>
      </c>
      <c r="J57" s="50">
        <f t="shared" si="5"/>
        <v>135203918</v>
      </c>
      <c r="K57" s="50">
        <f t="shared" si="5"/>
        <v>37126903</v>
      </c>
      <c r="L57" s="50">
        <f t="shared" si="5"/>
        <v>48400886</v>
      </c>
      <c r="M57" s="50">
        <f t="shared" si="5"/>
        <v>39199898</v>
      </c>
      <c r="N57" s="50">
        <f t="shared" si="5"/>
        <v>124727687</v>
      </c>
      <c r="O57" s="50">
        <f t="shared" si="5"/>
        <v>26563205</v>
      </c>
      <c r="P57" s="50">
        <f t="shared" si="5"/>
        <v>38651518</v>
      </c>
      <c r="Q57" s="50">
        <f t="shared" si="5"/>
        <v>37290497</v>
      </c>
      <c r="R57" s="50">
        <f t="shared" si="5"/>
        <v>102505220</v>
      </c>
      <c r="S57" s="50">
        <f t="shared" si="5"/>
        <v>36221423</v>
      </c>
      <c r="T57" s="50">
        <f t="shared" si="5"/>
        <v>35988841</v>
      </c>
      <c r="U57" s="50">
        <f t="shared" si="5"/>
        <v>46244036</v>
      </c>
      <c r="V57" s="50">
        <f t="shared" si="5"/>
        <v>118454300</v>
      </c>
      <c r="W57" s="50">
        <f t="shared" si="5"/>
        <v>480891125</v>
      </c>
      <c r="X57" s="50">
        <f t="shared" si="5"/>
        <v>427544846</v>
      </c>
      <c r="Y57" s="50">
        <f t="shared" si="5"/>
        <v>53346279</v>
      </c>
      <c r="Z57" s="51">
        <f>+IF(X57&lt;&gt;0,+(Y57/X57)*100,0)</f>
        <v>12.477352843589184</v>
      </c>
      <c r="AA57" s="48">
        <f>SUM(AA54:AA56)</f>
        <v>427544846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394557205</v>
      </c>
      <c r="D60" s="65">
        <f>SUM(D57:D59)</f>
        <v>0</v>
      </c>
      <c r="E60" s="66">
        <f t="shared" si="6"/>
        <v>316000612</v>
      </c>
      <c r="F60" s="67">
        <f t="shared" si="6"/>
        <v>427544846</v>
      </c>
      <c r="G60" s="67">
        <f t="shared" si="6"/>
        <v>63277142</v>
      </c>
      <c r="H60" s="67">
        <f t="shared" si="6"/>
        <v>30785929</v>
      </c>
      <c r="I60" s="67">
        <f t="shared" si="6"/>
        <v>41140847</v>
      </c>
      <c r="J60" s="67">
        <f t="shared" si="6"/>
        <v>135203918</v>
      </c>
      <c r="K60" s="67">
        <f t="shared" si="6"/>
        <v>37126903</v>
      </c>
      <c r="L60" s="67">
        <f t="shared" si="6"/>
        <v>48400886</v>
      </c>
      <c r="M60" s="67">
        <f t="shared" si="6"/>
        <v>39199898</v>
      </c>
      <c r="N60" s="67">
        <f t="shared" si="6"/>
        <v>124727687</v>
      </c>
      <c r="O60" s="67">
        <f t="shared" si="6"/>
        <v>26563205</v>
      </c>
      <c r="P60" s="67">
        <f t="shared" si="6"/>
        <v>38651518</v>
      </c>
      <c r="Q60" s="67">
        <f t="shared" si="6"/>
        <v>37290497</v>
      </c>
      <c r="R60" s="67">
        <f t="shared" si="6"/>
        <v>102505220</v>
      </c>
      <c r="S60" s="67">
        <f t="shared" si="6"/>
        <v>36221423</v>
      </c>
      <c r="T60" s="67">
        <f t="shared" si="6"/>
        <v>35988841</v>
      </c>
      <c r="U60" s="67">
        <f t="shared" si="6"/>
        <v>46244036</v>
      </c>
      <c r="V60" s="67">
        <f t="shared" si="6"/>
        <v>118454300</v>
      </c>
      <c r="W60" s="67">
        <f t="shared" si="6"/>
        <v>480891125</v>
      </c>
      <c r="X60" s="67">
        <f t="shared" si="6"/>
        <v>427544846</v>
      </c>
      <c r="Y60" s="67">
        <f t="shared" si="6"/>
        <v>53346279</v>
      </c>
      <c r="Z60" s="68">
        <f>+IF(X60&lt;&gt;0,+(Y60/X60)*100,0)</f>
        <v>12.477352843589184</v>
      </c>
      <c r="AA60" s="65">
        <f>SUM(AA57:AA59)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396832</v>
      </c>
      <c r="D6" s="20"/>
      <c r="E6" s="21">
        <v>-1108312</v>
      </c>
      <c r="F6" s="22">
        <v>-1108312</v>
      </c>
      <c r="G6" s="22">
        <v>31426</v>
      </c>
      <c r="H6" s="22">
        <v>35045</v>
      </c>
      <c r="I6" s="22">
        <v>23349</v>
      </c>
      <c r="J6" s="22">
        <v>89820</v>
      </c>
      <c r="K6" s="22">
        <v>65136</v>
      </c>
      <c r="L6" s="22">
        <v>18932</v>
      </c>
      <c r="M6" s="22">
        <v>7501</v>
      </c>
      <c r="N6" s="22">
        <v>91569</v>
      </c>
      <c r="O6" s="22">
        <v>38095</v>
      </c>
      <c r="P6" s="22">
        <v>26749</v>
      </c>
      <c r="Q6" s="22">
        <v>33693</v>
      </c>
      <c r="R6" s="22">
        <v>98537</v>
      </c>
      <c r="S6" s="22">
        <v>29548</v>
      </c>
      <c r="T6" s="22">
        <v>45694</v>
      </c>
      <c r="U6" s="22">
        <v>54289</v>
      </c>
      <c r="V6" s="22">
        <v>129531</v>
      </c>
      <c r="W6" s="22">
        <v>409457</v>
      </c>
      <c r="X6" s="22">
        <v>-1108312</v>
      </c>
      <c r="Y6" s="22">
        <v>1517769</v>
      </c>
      <c r="Z6" s="23">
        <v>-136.94419982820722</v>
      </c>
      <c r="AA6" s="20">
        <v>-1108312</v>
      </c>
    </row>
    <row r="7" spans="1:27" x14ac:dyDescent="0.25">
      <c r="A7" s="19" t="s">
        <v>35</v>
      </c>
      <c r="B7" s="15" t="s">
        <v>32</v>
      </c>
      <c r="C7" s="20">
        <v>6059545729</v>
      </c>
      <c r="D7" s="20"/>
      <c r="E7" s="21">
        <v>9178508905</v>
      </c>
      <c r="F7" s="22">
        <v>8795894299</v>
      </c>
      <c r="G7" s="22">
        <v>1123337184</v>
      </c>
      <c r="H7" s="22">
        <v>158623900</v>
      </c>
      <c r="I7" s="22">
        <v>645962252</v>
      </c>
      <c r="J7" s="22">
        <v>1927923336</v>
      </c>
      <c r="K7" s="22">
        <v>681277067</v>
      </c>
      <c r="L7" s="22">
        <v>509486260</v>
      </c>
      <c r="M7" s="22">
        <v>720818970</v>
      </c>
      <c r="N7" s="22">
        <v>1911582297</v>
      </c>
      <c r="O7" s="22">
        <v>678528741</v>
      </c>
      <c r="P7" s="22">
        <v>676221462</v>
      </c>
      <c r="Q7" s="22">
        <v>781497125</v>
      </c>
      <c r="R7" s="22">
        <v>2136247328</v>
      </c>
      <c r="S7" s="22">
        <v>468753456</v>
      </c>
      <c r="T7" s="22">
        <v>577022258</v>
      </c>
      <c r="U7" s="22">
        <v>556403473</v>
      </c>
      <c r="V7" s="22">
        <v>1602179187</v>
      </c>
      <c r="W7" s="22">
        <v>7577932148</v>
      </c>
      <c r="X7" s="22">
        <v>8795894293</v>
      </c>
      <c r="Y7" s="22">
        <v>-1217962145</v>
      </c>
      <c r="Z7" s="23">
        <v>-13.846939315417714</v>
      </c>
      <c r="AA7" s="20">
        <v>8795894299</v>
      </c>
    </row>
    <row r="8" spans="1:27" x14ac:dyDescent="0.25">
      <c r="A8" s="19" t="s">
        <v>36</v>
      </c>
      <c r="B8" s="15" t="s">
        <v>32</v>
      </c>
      <c r="C8" s="20">
        <v>-371486</v>
      </c>
      <c r="D8" s="20"/>
      <c r="E8" s="21">
        <v>-653103</v>
      </c>
      <c r="F8" s="22">
        <v>-653103</v>
      </c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>
        <v>4252</v>
      </c>
      <c r="P8" s="22">
        <v>-1417</v>
      </c>
      <c r="Q8" s="22">
        <v>1417</v>
      </c>
      <c r="R8" s="22">
        <v>4252</v>
      </c>
      <c r="S8" s="22">
        <v>1417</v>
      </c>
      <c r="T8" s="22">
        <v>4252</v>
      </c>
      <c r="U8" s="22">
        <v>1417</v>
      </c>
      <c r="V8" s="22">
        <v>7086</v>
      </c>
      <c r="W8" s="22">
        <v>62104</v>
      </c>
      <c r="X8" s="22">
        <v>-653103</v>
      </c>
      <c r="Y8" s="22">
        <v>715207</v>
      </c>
      <c r="Z8" s="23">
        <v>-109.50906671688844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-220794</v>
      </c>
      <c r="Y9" s="22">
        <v>220794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517037</v>
      </c>
      <c r="F10" s="22">
        <v>517037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>
        <v>-210554</v>
      </c>
      <c r="P10" s="22">
        <v>252066</v>
      </c>
      <c r="Q10" s="22">
        <v>108369</v>
      </c>
      <c r="R10" s="22">
        <v>149881</v>
      </c>
      <c r="S10" s="22">
        <v>71636</v>
      </c>
      <c r="T10" s="22">
        <v>81325</v>
      </c>
      <c r="U10" s="22">
        <v>375564</v>
      </c>
      <c r="V10" s="22">
        <v>528525</v>
      </c>
      <c r="W10" s="22">
        <v>1760720</v>
      </c>
      <c r="X10" s="22">
        <v>517037</v>
      </c>
      <c r="Y10" s="22">
        <v>1243683</v>
      </c>
      <c r="Z10" s="23">
        <v>240.54042554014509</v>
      </c>
      <c r="AA10" s="20">
        <v>517037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746420870</v>
      </c>
      <c r="D13" s="20"/>
      <c r="E13" s="21">
        <v>1026621947</v>
      </c>
      <c r="F13" s="22">
        <v>1167556738</v>
      </c>
      <c r="G13" s="22">
        <v>85687808</v>
      </c>
      <c r="H13" s="22">
        <v>69050708</v>
      </c>
      <c r="I13" s="22">
        <v>89655582</v>
      </c>
      <c r="J13" s="22">
        <v>244394098</v>
      </c>
      <c r="K13" s="22">
        <v>115215574</v>
      </c>
      <c r="L13" s="22">
        <v>118525198</v>
      </c>
      <c r="M13" s="22">
        <v>120322420</v>
      </c>
      <c r="N13" s="22">
        <v>354063192</v>
      </c>
      <c r="O13" s="22">
        <v>116686005</v>
      </c>
      <c r="P13" s="22">
        <v>111616537</v>
      </c>
      <c r="Q13" s="22">
        <v>119020338</v>
      </c>
      <c r="R13" s="22">
        <v>347322880</v>
      </c>
      <c r="S13" s="22">
        <v>118422736</v>
      </c>
      <c r="T13" s="22">
        <v>125656598</v>
      </c>
      <c r="U13" s="22">
        <v>95266474</v>
      </c>
      <c r="V13" s="22">
        <v>339345808</v>
      </c>
      <c r="W13" s="22">
        <v>1285125978</v>
      </c>
      <c r="X13" s="22">
        <v>1167556737</v>
      </c>
      <c r="Y13" s="22">
        <v>117569241</v>
      </c>
      <c r="Z13" s="23">
        <v>10.069681179014086</v>
      </c>
      <c r="AA13" s="20">
        <v>1167556738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>
        <v>83</v>
      </c>
      <c r="P18" s="22">
        <v>248</v>
      </c>
      <c r="Q18" s="22">
        <v>83</v>
      </c>
      <c r="R18" s="22">
        <v>414</v>
      </c>
      <c r="S18" s="22"/>
      <c r="T18" s="22">
        <v>83</v>
      </c>
      <c r="U18" s="22">
        <v>83</v>
      </c>
      <c r="V18" s="22">
        <v>166</v>
      </c>
      <c r="W18" s="22">
        <v>1819</v>
      </c>
      <c r="X18" s="22">
        <v>5523</v>
      </c>
      <c r="Y18" s="22">
        <v>-3704</v>
      </c>
      <c r="Z18" s="23">
        <v>-67.065000905305084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29760482</v>
      </c>
      <c r="D20" s="20"/>
      <c r="E20" s="21">
        <v>30852872</v>
      </c>
      <c r="F20" s="22">
        <v>42183938</v>
      </c>
      <c r="G20" s="22">
        <v>2325871</v>
      </c>
      <c r="H20" s="22">
        <v>2601715</v>
      </c>
      <c r="I20" s="22">
        <v>1890864</v>
      </c>
      <c r="J20" s="22">
        <v>6818450</v>
      </c>
      <c r="K20" s="22">
        <v>3397139</v>
      </c>
      <c r="L20" s="22">
        <v>1637599</v>
      </c>
      <c r="M20" s="22">
        <v>1306127</v>
      </c>
      <c r="N20" s="22">
        <v>6340865</v>
      </c>
      <c r="O20" s="22">
        <v>967588</v>
      </c>
      <c r="P20" s="22">
        <v>2078346</v>
      </c>
      <c r="Q20" s="22">
        <v>1327934</v>
      </c>
      <c r="R20" s="22">
        <v>4373868</v>
      </c>
      <c r="S20" s="22">
        <v>4174047</v>
      </c>
      <c r="T20" s="22">
        <v>3089588</v>
      </c>
      <c r="U20" s="22">
        <v>7197476</v>
      </c>
      <c r="V20" s="22">
        <v>14461111</v>
      </c>
      <c r="W20" s="22">
        <v>31994294</v>
      </c>
      <c r="X20" s="22">
        <v>42183938</v>
      </c>
      <c r="Y20" s="22">
        <v>-10189644</v>
      </c>
      <c r="Z20" s="18">
        <v>-24.155269714268972</v>
      </c>
      <c r="AA20" s="20">
        <v>42183938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-650114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>
        <v>591616</v>
      </c>
      <c r="U22" s="22">
        <v>-591616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4774279</v>
      </c>
      <c r="D23" s="20"/>
      <c r="E23" s="21">
        <v>3953000</v>
      </c>
      <c r="F23" s="22">
        <v>3953000</v>
      </c>
      <c r="G23" s="22"/>
      <c r="H23" s="22"/>
      <c r="I23" s="22">
        <v>323353</v>
      </c>
      <c r="J23" s="22">
        <v>323353</v>
      </c>
      <c r="K23" s="22">
        <v>397741</v>
      </c>
      <c r="L23" s="22"/>
      <c r="M23" s="22"/>
      <c r="N23" s="22">
        <v>397741</v>
      </c>
      <c r="O23" s="22">
        <v>1120172</v>
      </c>
      <c r="P23" s="22"/>
      <c r="Q23" s="22">
        <v>375703</v>
      </c>
      <c r="R23" s="22">
        <v>1495875</v>
      </c>
      <c r="S23" s="22">
        <v>770458</v>
      </c>
      <c r="T23" s="22"/>
      <c r="U23" s="22">
        <v>693531</v>
      </c>
      <c r="V23" s="22">
        <v>1463989</v>
      </c>
      <c r="W23" s="22">
        <v>3680958</v>
      </c>
      <c r="X23" s="22">
        <v>3953000</v>
      </c>
      <c r="Y23" s="22">
        <v>-272042</v>
      </c>
      <c r="Z23" s="23">
        <v>-6.8819124715406019</v>
      </c>
      <c r="AA23" s="20">
        <v>3953000</v>
      </c>
    </row>
    <row r="24" spans="1:27" x14ac:dyDescent="0.25">
      <c r="A24" s="19" t="s">
        <v>52</v>
      </c>
      <c r="B24" s="15" t="s">
        <v>32</v>
      </c>
      <c r="C24" s="20">
        <v>801654</v>
      </c>
      <c r="D24" s="20"/>
      <c r="E24" s="21">
        <v>1218095</v>
      </c>
      <c r="F24" s="22">
        <v>2966830</v>
      </c>
      <c r="G24" s="22">
        <v>1168445</v>
      </c>
      <c r="H24" s="22">
        <v>1587531</v>
      </c>
      <c r="I24" s="22">
        <v>590168</v>
      </c>
      <c r="J24" s="22">
        <v>3346144</v>
      </c>
      <c r="K24" s="22">
        <v>1376955</v>
      </c>
      <c r="L24" s="22">
        <v>949973</v>
      </c>
      <c r="M24" s="22">
        <v>490118</v>
      </c>
      <c r="N24" s="22">
        <v>2817046</v>
      </c>
      <c r="O24" s="22">
        <v>491826</v>
      </c>
      <c r="P24" s="22">
        <v>495517</v>
      </c>
      <c r="Q24" s="22">
        <v>-736215</v>
      </c>
      <c r="R24" s="22">
        <v>251128</v>
      </c>
      <c r="S24" s="22">
        <v>251395</v>
      </c>
      <c r="T24" s="22">
        <v>967607</v>
      </c>
      <c r="U24" s="22">
        <v>1032530</v>
      </c>
      <c r="V24" s="22">
        <v>2251532</v>
      </c>
      <c r="W24" s="22">
        <v>8665850</v>
      </c>
      <c r="X24" s="22">
        <v>2966830</v>
      </c>
      <c r="Y24" s="22">
        <v>5699020</v>
      </c>
      <c r="Z24" s="23">
        <v>192.09122194396039</v>
      </c>
      <c r="AA24" s="20">
        <v>2966830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1570072371</v>
      </c>
      <c r="D26" s="20"/>
      <c r="E26" s="21">
        <v>1885937801</v>
      </c>
      <c r="F26" s="22">
        <v>1863764717</v>
      </c>
      <c r="G26" s="22">
        <v>232294162</v>
      </c>
      <c r="H26" s="22">
        <v>345857540</v>
      </c>
      <c r="I26" s="22">
        <v>256525</v>
      </c>
      <c r="J26" s="22">
        <v>578408227</v>
      </c>
      <c r="K26" s="22">
        <v>30622418</v>
      </c>
      <c r="L26" s="22">
        <v>20617908</v>
      </c>
      <c r="M26" s="22">
        <v>410665511</v>
      </c>
      <c r="N26" s="22">
        <v>461905837</v>
      </c>
      <c r="O26" s="22">
        <v>426519508</v>
      </c>
      <c r="P26" s="22">
        <v>79559775</v>
      </c>
      <c r="Q26" s="22">
        <v>-117215498</v>
      </c>
      <c r="R26" s="22">
        <v>388863785</v>
      </c>
      <c r="S26" s="22">
        <v>139933240</v>
      </c>
      <c r="T26" s="22">
        <v>315930</v>
      </c>
      <c r="U26" s="22">
        <v>136202181</v>
      </c>
      <c r="V26" s="22">
        <v>276451351</v>
      </c>
      <c r="W26" s="22">
        <v>1705629200</v>
      </c>
      <c r="X26" s="22">
        <v>1863764717</v>
      </c>
      <c r="Y26" s="22">
        <v>-158135517</v>
      </c>
      <c r="Z26" s="23">
        <v>-8.4847360590955958</v>
      </c>
      <c r="AA26" s="20">
        <v>1863764717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55446</v>
      </c>
      <c r="H27" s="22">
        <v>56320</v>
      </c>
      <c r="I27" s="22">
        <v>57059</v>
      </c>
      <c r="J27" s="22">
        <v>168825</v>
      </c>
      <c r="K27" s="22">
        <v>56755</v>
      </c>
      <c r="L27" s="22">
        <v>57680</v>
      </c>
      <c r="M27" s="22">
        <v>57426</v>
      </c>
      <c r="N27" s="22">
        <v>171861</v>
      </c>
      <c r="O27" s="22">
        <v>58058</v>
      </c>
      <c r="P27" s="22">
        <v>58659</v>
      </c>
      <c r="Q27" s="22">
        <v>58689</v>
      </c>
      <c r="R27" s="22">
        <v>175406</v>
      </c>
      <c r="S27" s="22">
        <v>59491</v>
      </c>
      <c r="T27" s="22">
        <v>60566</v>
      </c>
      <c r="U27" s="22">
        <v>61323</v>
      </c>
      <c r="V27" s="22">
        <v>181380</v>
      </c>
      <c r="W27" s="22">
        <v>697472</v>
      </c>
      <c r="X27" s="22"/>
      <c r="Y27" s="22">
        <v>697472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13082099</v>
      </c>
      <c r="D29" s="20"/>
      <c r="E29" s="21">
        <v>14085926</v>
      </c>
      <c r="F29" s="22">
        <v>14085926</v>
      </c>
      <c r="G29" s="22">
        <v>791480</v>
      </c>
      <c r="H29" s="22">
        <v>671520</v>
      </c>
      <c r="I29" s="22">
        <v>668995</v>
      </c>
      <c r="J29" s="22">
        <v>2131995</v>
      </c>
      <c r="K29" s="22">
        <v>647517</v>
      </c>
      <c r="L29" s="22">
        <v>659493</v>
      </c>
      <c r="M29" s="22">
        <v>675316</v>
      </c>
      <c r="N29" s="22">
        <v>1982326</v>
      </c>
      <c r="O29" s="22">
        <v>679710</v>
      </c>
      <c r="P29" s="22">
        <v>647124</v>
      </c>
      <c r="Q29" s="22">
        <v>673373</v>
      </c>
      <c r="R29" s="22">
        <v>2000207</v>
      </c>
      <c r="S29" s="22">
        <v>670757</v>
      </c>
      <c r="T29" s="22">
        <v>710698</v>
      </c>
      <c r="U29" s="22">
        <v>680137</v>
      </c>
      <c r="V29" s="22">
        <v>2061592</v>
      </c>
      <c r="W29" s="22">
        <v>8176120</v>
      </c>
      <c r="X29" s="22">
        <v>14085926</v>
      </c>
      <c r="Y29" s="22">
        <v>-5909806</v>
      </c>
      <c r="Z29" s="23">
        <v>-41.955395761698597</v>
      </c>
      <c r="AA29" s="20">
        <v>14085926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119414</v>
      </c>
      <c r="R30" s="22">
        <v>119414</v>
      </c>
      <c r="S30" s="22"/>
      <c r="T30" s="22"/>
      <c r="U30" s="22"/>
      <c r="V30" s="22"/>
      <c r="W30" s="22">
        <v>119414</v>
      </c>
      <c r="X30" s="22">
        <v>1000000</v>
      </c>
      <c r="Y30" s="22">
        <v>-880586</v>
      </c>
      <c r="Z30" s="23">
        <v>-88.058599999999998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>
        <v>565304184</v>
      </c>
      <c r="D31" s="20"/>
      <c r="E31" s="21">
        <v>839297019</v>
      </c>
      <c r="F31" s="22">
        <v>839297522</v>
      </c>
      <c r="G31" s="22">
        <v>45402414</v>
      </c>
      <c r="H31" s="22">
        <v>63762681</v>
      </c>
      <c r="I31" s="22">
        <v>51413928</v>
      </c>
      <c r="J31" s="22">
        <v>160579023</v>
      </c>
      <c r="K31" s="22">
        <v>46678166</v>
      </c>
      <c r="L31" s="22">
        <v>50340450</v>
      </c>
      <c r="M31" s="22">
        <v>44585212</v>
      </c>
      <c r="N31" s="22">
        <v>141603828</v>
      </c>
      <c r="O31" s="22">
        <v>46037993</v>
      </c>
      <c r="P31" s="22">
        <v>46110290</v>
      </c>
      <c r="Q31" s="22">
        <v>44805512</v>
      </c>
      <c r="R31" s="22">
        <v>136953795</v>
      </c>
      <c r="S31" s="22">
        <v>32926200</v>
      </c>
      <c r="T31" s="22">
        <v>46076693</v>
      </c>
      <c r="U31" s="22">
        <v>94143105</v>
      </c>
      <c r="V31" s="22">
        <v>173145998</v>
      </c>
      <c r="W31" s="22">
        <v>612282644</v>
      </c>
      <c r="X31" s="22">
        <v>839297522</v>
      </c>
      <c r="Y31" s="22">
        <v>-227014878</v>
      </c>
      <c r="Z31" s="23">
        <v>-27.048200673705793</v>
      </c>
      <c r="AA31" s="20">
        <v>839297522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8990611729</v>
      </c>
      <c r="D33" s="29">
        <f t="shared" ref="D33:Y33" si="0">SUM(D6:D32)</f>
        <v>0</v>
      </c>
      <c r="E33" s="30">
        <f t="shared" si="0"/>
        <v>12980015916</v>
      </c>
      <c r="F33" s="31">
        <f t="shared" si="0"/>
        <v>12729243321</v>
      </c>
      <c r="G33" s="31">
        <f t="shared" si="0"/>
        <v>1491103449</v>
      </c>
      <c r="H33" s="31">
        <f t="shared" si="0"/>
        <v>642516506</v>
      </c>
      <c r="I33" s="31">
        <f t="shared" si="0"/>
        <v>790850167</v>
      </c>
      <c r="J33" s="31">
        <f t="shared" si="0"/>
        <v>2924470122</v>
      </c>
      <c r="K33" s="31">
        <f t="shared" si="0"/>
        <v>880224723</v>
      </c>
      <c r="L33" s="31">
        <f t="shared" si="0"/>
        <v>702459276</v>
      </c>
      <c r="M33" s="31">
        <f t="shared" si="0"/>
        <v>1299120031</v>
      </c>
      <c r="N33" s="31">
        <f t="shared" si="0"/>
        <v>2881804030</v>
      </c>
      <c r="O33" s="31">
        <f t="shared" si="0"/>
        <v>1270921477</v>
      </c>
      <c r="P33" s="31">
        <f t="shared" si="0"/>
        <v>917065356</v>
      </c>
      <c r="Q33" s="31">
        <f t="shared" si="0"/>
        <v>830069937</v>
      </c>
      <c r="R33" s="31">
        <f t="shared" si="0"/>
        <v>3018056770</v>
      </c>
      <c r="S33" s="31">
        <f t="shared" si="0"/>
        <v>766064381</v>
      </c>
      <c r="T33" s="31">
        <f t="shared" si="0"/>
        <v>754622908</v>
      </c>
      <c r="U33" s="31">
        <f t="shared" si="0"/>
        <v>891519967</v>
      </c>
      <c r="V33" s="31">
        <f t="shared" si="0"/>
        <v>2412207256</v>
      </c>
      <c r="W33" s="31">
        <f t="shared" si="0"/>
        <v>11236538178</v>
      </c>
      <c r="X33" s="31">
        <f t="shared" si="0"/>
        <v>12729243314</v>
      </c>
      <c r="Y33" s="31">
        <f t="shared" si="0"/>
        <v>-1492705136</v>
      </c>
      <c r="Z33" s="32">
        <f>+IF(X33&lt;&gt;0,+(Y33/X33)*100,0)</f>
        <v>-11.726581849199775</v>
      </c>
      <c r="AA33" s="29">
        <f>SUM(AA6:AA32)</f>
        <v>12729243321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1111074416</v>
      </c>
      <c r="D35" s="20"/>
      <c r="E35" s="21">
        <v>1321552007</v>
      </c>
      <c r="F35" s="22">
        <v>1310727051</v>
      </c>
      <c r="G35" s="22">
        <v>97778429</v>
      </c>
      <c r="H35" s="22">
        <v>101233910</v>
      </c>
      <c r="I35" s="22">
        <v>109045678</v>
      </c>
      <c r="J35" s="22">
        <v>308058017</v>
      </c>
      <c r="K35" s="22">
        <v>117282966</v>
      </c>
      <c r="L35" s="22">
        <v>118828767</v>
      </c>
      <c r="M35" s="22">
        <v>109778760</v>
      </c>
      <c r="N35" s="22">
        <v>345890493</v>
      </c>
      <c r="O35" s="22">
        <v>125026887</v>
      </c>
      <c r="P35" s="22">
        <v>119796755</v>
      </c>
      <c r="Q35" s="22">
        <v>111307575</v>
      </c>
      <c r="R35" s="22">
        <v>356131217</v>
      </c>
      <c r="S35" s="22">
        <v>110337423</v>
      </c>
      <c r="T35" s="22">
        <v>111343444</v>
      </c>
      <c r="U35" s="22">
        <v>126655969</v>
      </c>
      <c r="V35" s="22">
        <v>348336836</v>
      </c>
      <c r="W35" s="22">
        <v>1358416563</v>
      </c>
      <c r="X35" s="22">
        <v>1310727029</v>
      </c>
      <c r="Y35" s="22">
        <v>47689534</v>
      </c>
      <c r="Z35" s="23">
        <v>3.6384031873046849</v>
      </c>
      <c r="AA35" s="20">
        <v>1310727051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5772130255</v>
      </c>
      <c r="D38" s="20"/>
      <c r="E38" s="21">
        <v>5752953959</v>
      </c>
      <c r="F38" s="22">
        <v>5799398052</v>
      </c>
      <c r="G38" s="22">
        <v>138112471</v>
      </c>
      <c r="H38" s="22">
        <v>448124556</v>
      </c>
      <c r="I38" s="22">
        <v>636976329</v>
      </c>
      <c r="J38" s="22">
        <v>1223213356</v>
      </c>
      <c r="K38" s="22">
        <v>803571322</v>
      </c>
      <c r="L38" s="22">
        <v>-552316290</v>
      </c>
      <c r="M38" s="22">
        <v>1468853653</v>
      </c>
      <c r="N38" s="22">
        <v>1720108685</v>
      </c>
      <c r="O38" s="22">
        <v>642898868</v>
      </c>
      <c r="P38" s="22">
        <v>486731592</v>
      </c>
      <c r="Q38" s="22">
        <v>461115181</v>
      </c>
      <c r="R38" s="22">
        <v>1590745641</v>
      </c>
      <c r="S38" s="22">
        <v>479101731</v>
      </c>
      <c r="T38" s="22">
        <v>414800730</v>
      </c>
      <c r="U38" s="22">
        <v>581860287</v>
      </c>
      <c r="V38" s="22">
        <v>1475762748</v>
      </c>
      <c r="W38" s="22">
        <v>6009830430</v>
      </c>
      <c r="X38" s="22">
        <v>5799398060</v>
      </c>
      <c r="Y38" s="22">
        <v>210432370</v>
      </c>
      <c r="Z38" s="23">
        <v>3.6285208882523232</v>
      </c>
      <c r="AA38" s="20">
        <v>5799398052</v>
      </c>
    </row>
    <row r="39" spans="1:27" x14ac:dyDescent="0.25">
      <c r="A39" s="19" t="s">
        <v>65</v>
      </c>
      <c r="B39" s="15" t="s">
        <v>32</v>
      </c>
      <c r="C39" s="20">
        <v>1962615433</v>
      </c>
      <c r="D39" s="20"/>
      <c r="E39" s="21">
        <v>1478739024</v>
      </c>
      <c r="F39" s="22">
        <v>1136149424</v>
      </c>
      <c r="G39" s="22">
        <v>820418</v>
      </c>
      <c r="H39" s="22">
        <v>7348679</v>
      </c>
      <c r="I39" s="22">
        <v>204181951</v>
      </c>
      <c r="J39" s="22">
        <v>212351048</v>
      </c>
      <c r="K39" s="22">
        <v>4084548</v>
      </c>
      <c r="L39" s="22">
        <v>19084548</v>
      </c>
      <c r="M39" s="22">
        <v>193625558</v>
      </c>
      <c r="N39" s="22">
        <v>216794654</v>
      </c>
      <c r="O39" s="22">
        <v>185889512</v>
      </c>
      <c r="P39" s="22">
        <v>153926424</v>
      </c>
      <c r="Q39" s="22">
        <v>222884128</v>
      </c>
      <c r="R39" s="22">
        <v>562700064</v>
      </c>
      <c r="S39" s="22">
        <v>13690663</v>
      </c>
      <c r="T39" s="22">
        <v>25494773</v>
      </c>
      <c r="U39" s="22">
        <v>287652963</v>
      </c>
      <c r="V39" s="22">
        <v>326838399</v>
      </c>
      <c r="W39" s="22">
        <v>1318684165</v>
      </c>
      <c r="X39" s="22">
        <v>1136149424</v>
      </c>
      <c r="Y39" s="22">
        <v>182534741</v>
      </c>
      <c r="Z39" s="23">
        <v>16.066085775703389</v>
      </c>
      <c r="AA39" s="20">
        <v>1136149424</v>
      </c>
    </row>
    <row r="40" spans="1:27" x14ac:dyDescent="0.25">
      <c r="A40" s="19" t="s">
        <v>66</v>
      </c>
      <c r="B40" s="15" t="s">
        <v>32</v>
      </c>
      <c r="C40" s="20">
        <v>960726677</v>
      </c>
      <c r="D40" s="20"/>
      <c r="E40" s="21">
        <v>999721034</v>
      </c>
      <c r="F40" s="22">
        <v>1059637265</v>
      </c>
      <c r="G40" s="22">
        <v>22174067</v>
      </c>
      <c r="H40" s="22">
        <v>45382665</v>
      </c>
      <c r="I40" s="22">
        <v>153283721</v>
      </c>
      <c r="J40" s="22">
        <v>220840453</v>
      </c>
      <c r="K40" s="22">
        <v>52338141</v>
      </c>
      <c r="L40" s="22">
        <v>64720148</v>
      </c>
      <c r="M40" s="22">
        <v>67226224</v>
      </c>
      <c r="N40" s="22">
        <v>184284513</v>
      </c>
      <c r="O40" s="22">
        <v>53509151</v>
      </c>
      <c r="P40" s="22">
        <v>-33368121</v>
      </c>
      <c r="Q40" s="22">
        <v>101098019</v>
      </c>
      <c r="R40" s="22">
        <v>121239049</v>
      </c>
      <c r="S40" s="22">
        <v>75583784</v>
      </c>
      <c r="T40" s="22">
        <v>115344557</v>
      </c>
      <c r="U40" s="22">
        <v>67011409</v>
      </c>
      <c r="V40" s="22">
        <v>257939750</v>
      </c>
      <c r="W40" s="22">
        <v>784303765</v>
      </c>
      <c r="X40" s="22">
        <v>1059637251</v>
      </c>
      <c r="Y40" s="22">
        <v>-275333486</v>
      </c>
      <c r="Z40" s="23">
        <v>-25.983749225516799</v>
      </c>
      <c r="AA40" s="20">
        <v>1059637265</v>
      </c>
    </row>
    <row r="41" spans="1:27" x14ac:dyDescent="0.25">
      <c r="A41" s="19" t="s">
        <v>40</v>
      </c>
      <c r="B41" s="15" t="s">
        <v>32</v>
      </c>
      <c r="C41" s="20">
        <v>172363043</v>
      </c>
      <c r="D41" s="20"/>
      <c r="E41" s="21">
        <v>155762934</v>
      </c>
      <c r="F41" s="22">
        <v>181351779</v>
      </c>
      <c r="G41" s="22">
        <v>-64571260</v>
      </c>
      <c r="H41" s="22">
        <v>80444918</v>
      </c>
      <c r="I41" s="22">
        <v>7567059</v>
      </c>
      <c r="J41" s="22">
        <v>23440717</v>
      </c>
      <c r="K41" s="22">
        <v>8522143</v>
      </c>
      <c r="L41" s="22">
        <v>8242485</v>
      </c>
      <c r="M41" s="22">
        <v>24159474</v>
      </c>
      <c r="N41" s="22">
        <v>40924102</v>
      </c>
      <c r="O41" s="22">
        <v>21863830</v>
      </c>
      <c r="P41" s="22">
        <v>10591057</v>
      </c>
      <c r="Q41" s="22">
        <v>15897900</v>
      </c>
      <c r="R41" s="22">
        <v>48352787</v>
      </c>
      <c r="S41" s="22">
        <v>5854623</v>
      </c>
      <c r="T41" s="22">
        <v>5931657</v>
      </c>
      <c r="U41" s="22">
        <v>47139642</v>
      </c>
      <c r="V41" s="22">
        <v>58925922</v>
      </c>
      <c r="W41" s="22">
        <v>171643528</v>
      </c>
      <c r="X41" s="22">
        <v>181351782</v>
      </c>
      <c r="Y41" s="22">
        <v>-9708254</v>
      </c>
      <c r="Z41" s="23">
        <v>-5.3532719077444746</v>
      </c>
      <c r="AA41" s="20">
        <v>181351779</v>
      </c>
    </row>
    <row r="42" spans="1:27" x14ac:dyDescent="0.25">
      <c r="A42" s="19" t="s">
        <v>67</v>
      </c>
      <c r="B42" s="15" t="s">
        <v>32</v>
      </c>
      <c r="C42" s="20">
        <v>843063702</v>
      </c>
      <c r="D42" s="20"/>
      <c r="E42" s="21">
        <v>729000010</v>
      </c>
      <c r="F42" s="22">
        <v>985143394</v>
      </c>
      <c r="G42" s="22">
        <v>9184124</v>
      </c>
      <c r="H42" s="22">
        <v>78644780</v>
      </c>
      <c r="I42" s="22">
        <v>86233084</v>
      </c>
      <c r="J42" s="22">
        <v>174061988</v>
      </c>
      <c r="K42" s="22">
        <v>102863766</v>
      </c>
      <c r="L42" s="22">
        <v>93913870</v>
      </c>
      <c r="M42" s="22">
        <v>96954833</v>
      </c>
      <c r="N42" s="22">
        <v>293732469</v>
      </c>
      <c r="O42" s="22">
        <v>64361012</v>
      </c>
      <c r="P42" s="22">
        <v>96145832</v>
      </c>
      <c r="Q42" s="22">
        <v>153309373</v>
      </c>
      <c r="R42" s="22">
        <v>313816217</v>
      </c>
      <c r="S42" s="22">
        <v>105603243</v>
      </c>
      <c r="T42" s="22">
        <v>106580750</v>
      </c>
      <c r="U42" s="22">
        <v>198946723</v>
      </c>
      <c r="V42" s="22">
        <v>411130716</v>
      </c>
      <c r="W42" s="22">
        <v>1192741390</v>
      </c>
      <c r="X42" s="22">
        <v>985143418</v>
      </c>
      <c r="Y42" s="22">
        <v>207597972</v>
      </c>
      <c r="Z42" s="23">
        <v>21.07286799128774</v>
      </c>
      <c r="AA42" s="20">
        <v>985143394</v>
      </c>
    </row>
    <row r="43" spans="1:27" x14ac:dyDescent="0.25">
      <c r="A43" s="19" t="s">
        <v>68</v>
      </c>
      <c r="B43" s="15" t="s">
        <v>32</v>
      </c>
      <c r="C43" s="20">
        <v>45624600</v>
      </c>
      <c r="D43" s="20"/>
      <c r="E43" s="21">
        <v>2042844</v>
      </c>
      <c r="F43" s="22">
        <v>26508213</v>
      </c>
      <c r="G43" s="22">
        <v>64672</v>
      </c>
      <c r="H43" s="22">
        <v>64672</v>
      </c>
      <c r="I43" s="22">
        <v>67517</v>
      </c>
      <c r="J43" s="22">
        <v>196861</v>
      </c>
      <c r="K43" s="22">
        <v>65620</v>
      </c>
      <c r="L43" s="22">
        <v>65620</v>
      </c>
      <c r="M43" s="22">
        <v>65620</v>
      </c>
      <c r="N43" s="22">
        <v>196860</v>
      </c>
      <c r="O43" s="22">
        <v>65620</v>
      </c>
      <c r="P43" s="22">
        <v>65620</v>
      </c>
      <c r="Q43" s="22">
        <v>24055310</v>
      </c>
      <c r="R43" s="22">
        <v>24186550</v>
      </c>
      <c r="S43" s="22">
        <v>70273</v>
      </c>
      <c r="T43" s="22">
        <v>70273</v>
      </c>
      <c r="U43" s="22">
        <v>-3925682</v>
      </c>
      <c r="V43" s="22">
        <v>-3785136</v>
      </c>
      <c r="W43" s="22">
        <v>20795135</v>
      </c>
      <c r="X43" s="22">
        <v>26508213</v>
      </c>
      <c r="Y43" s="22">
        <v>-5713078</v>
      </c>
      <c r="Z43" s="23">
        <v>-21.552105379566701</v>
      </c>
      <c r="AA43" s="20">
        <v>26508213</v>
      </c>
    </row>
    <row r="44" spans="1:27" x14ac:dyDescent="0.25">
      <c r="A44" s="19" t="s">
        <v>69</v>
      </c>
      <c r="B44" s="15" t="s">
        <v>32</v>
      </c>
      <c r="C44" s="20">
        <v>1162240932</v>
      </c>
      <c r="D44" s="20"/>
      <c r="E44" s="21">
        <v>183544604</v>
      </c>
      <c r="F44" s="22">
        <v>560155768</v>
      </c>
      <c r="G44" s="22">
        <v>11704298</v>
      </c>
      <c r="H44" s="22">
        <v>3540523</v>
      </c>
      <c r="I44" s="22">
        <v>4343278</v>
      </c>
      <c r="J44" s="22">
        <v>19588099</v>
      </c>
      <c r="K44" s="22">
        <v>7153873</v>
      </c>
      <c r="L44" s="22">
        <v>4412730</v>
      </c>
      <c r="M44" s="22">
        <v>3440307</v>
      </c>
      <c r="N44" s="22">
        <v>15006910</v>
      </c>
      <c r="O44" s="22">
        <v>4054888</v>
      </c>
      <c r="P44" s="22">
        <v>-2548223</v>
      </c>
      <c r="Q44" s="22">
        <v>4910077</v>
      </c>
      <c r="R44" s="22">
        <v>6416742</v>
      </c>
      <c r="S44" s="22">
        <v>36919011</v>
      </c>
      <c r="T44" s="22">
        <v>274379277</v>
      </c>
      <c r="U44" s="22">
        <v>360452914</v>
      </c>
      <c r="V44" s="22">
        <v>671751202</v>
      </c>
      <c r="W44" s="22">
        <v>712762953</v>
      </c>
      <c r="X44" s="22">
        <v>560155768</v>
      </c>
      <c r="Y44" s="22">
        <v>152607185</v>
      </c>
      <c r="Z44" s="23">
        <v>27.243705004569374</v>
      </c>
      <c r="AA44" s="20">
        <v>560155768</v>
      </c>
    </row>
    <row r="45" spans="1:27" x14ac:dyDescent="0.25">
      <c r="A45" s="19" t="s">
        <v>70</v>
      </c>
      <c r="B45" s="15" t="s">
        <v>32</v>
      </c>
      <c r="C45" s="20">
        <v>333539770</v>
      </c>
      <c r="D45" s="20"/>
      <c r="E45" s="21">
        <v>286897460</v>
      </c>
      <c r="F45" s="22">
        <v>272773187</v>
      </c>
      <c r="G45" s="22">
        <v>21353009</v>
      </c>
      <c r="H45" s="22">
        <v>36712254</v>
      </c>
      <c r="I45" s="22">
        <v>27742146</v>
      </c>
      <c r="J45" s="22">
        <v>85807409</v>
      </c>
      <c r="K45" s="22">
        <v>35792768</v>
      </c>
      <c r="L45" s="22">
        <v>28879871</v>
      </c>
      <c r="M45" s="22">
        <v>25312230</v>
      </c>
      <c r="N45" s="22">
        <v>89984869</v>
      </c>
      <c r="O45" s="22">
        <v>31384222</v>
      </c>
      <c r="P45" s="22">
        <v>23085602</v>
      </c>
      <c r="Q45" s="22">
        <v>31770201</v>
      </c>
      <c r="R45" s="22">
        <v>86240025</v>
      </c>
      <c r="S45" s="22">
        <v>21047102</v>
      </c>
      <c r="T45" s="22">
        <v>29681700</v>
      </c>
      <c r="U45" s="22">
        <v>62957071</v>
      </c>
      <c r="V45" s="22">
        <v>113685873</v>
      </c>
      <c r="W45" s="22">
        <v>375718176</v>
      </c>
      <c r="X45" s="22">
        <v>272773173</v>
      </c>
      <c r="Y45" s="22">
        <v>102945003</v>
      </c>
      <c r="Z45" s="23">
        <v>37.740149395116653</v>
      </c>
      <c r="AA45" s="20">
        <v>272773187</v>
      </c>
    </row>
    <row r="46" spans="1:27" x14ac:dyDescent="0.25">
      <c r="A46" s="19" t="s">
        <v>71</v>
      </c>
      <c r="B46" s="15" t="s">
        <v>32</v>
      </c>
      <c r="C46" s="20">
        <v>4529809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48</v>
      </c>
      <c r="R46" s="22">
        <v>48</v>
      </c>
      <c r="S46" s="22"/>
      <c r="T46" s="22"/>
      <c r="U46" s="22">
        <v>2612</v>
      </c>
      <c r="V46" s="22">
        <v>2612</v>
      </c>
      <c r="W46" s="22">
        <v>2660</v>
      </c>
      <c r="X46" s="22"/>
      <c r="Y46" s="22">
        <v>2660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920652111</v>
      </c>
      <c r="D47" s="20"/>
      <c r="E47" s="21">
        <v>495204370</v>
      </c>
      <c r="F47" s="22">
        <v>522142373</v>
      </c>
      <c r="G47" s="22">
        <v>38710410</v>
      </c>
      <c r="H47" s="22">
        <v>49586450</v>
      </c>
      <c r="I47" s="22">
        <v>42796782</v>
      </c>
      <c r="J47" s="22">
        <v>131093642</v>
      </c>
      <c r="K47" s="22">
        <v>63334034</v>
      </c>
      <c r="L47" s="22">
        <v>41128200</v>
      </c>
      <c r="M47" s="22">
        <v>53369332</v>
      </c>
      <c r="N47" s="22">
        <v>157831566</v>
      </c>
      <c r="O47" s="22">
        <v>38366024</v>
      </c>
      <c r="P47" s="22">
        <v>54133817</v>
      </c>
      <c r="Q47" s="22">
        <v>38233383</v>
      </c>
      <c r="R47" s="22">
        <v>130733224</v>
      </c>
      <c r="S47" s="22">
        <v>47617172</v>
      </c>
      <c r="T47" s="22">
        <v>46029401</v>
      </c>
      <c r="U47" s="22">
        <v>81513777</v>
      </c>
      <c r="V47" s="22">
        <v>175160350</v>
      </c>
      <c r="W47" s="22">
        <v>594818782</v>
      </c>
      <c r="X47" s="22">
        <v>522142373</v>
      </c>
      <c r="Y47" s="22">
        <v>72676409</v>
      </c>
      <c r="Z47" s="23">
        <v>13.918887406596284</v>
      </c>
      <c r="AA47" s="20">
        <v>522142373</v>
      </c>
    </row>
    <row r="48" spans="1:27" x14ac:dyDescent="0.25">
      <c r="A48" s="37" t="s">
        <v>73</v>
      </c>
      <c r="B48" s="28" t="s">
        <v>32</v>
      </c>
      <c r="C48" s="29">
        <f>SUM(C35:C47)</f>
        <v>13288560748</v>
      </c>
      <c r="D48" s="29">
        <f t="shared" ref="D48:Y48" si="1">SUM(D35:D47)</f>
        <v>0</v>
      </c>
      <c r="E48" s="30">
        <f t="shared" si="1"/>
        <v>11405418246</v>
      </c>
      <c r="F48" s="31">
        <f t="shared" si="1"/>
        <v>11853986506</v>
      </c>
      <c r="G48" s="31">
        <f t="shared" si="1"/>
        <v>275330638</v>
      </c>
      <c r="H48" s="31">
        <f t="shared" si="1"/>
        <v>851083407</v>
      </c>
      <c r="I48" s="31">
        <f t="shared" si="1"/>
        <v>1272237545</v>
      </c>
      <c r="J48" s="31">
        <f t="shared" si="1"/>
        <v>2398651590</v>
      </c>
      <c r="K48" s="31">
        <f t="shared" si="1"/>
        <v>1195009181</v>
      </c>
      <c r="L48" s="31">
        <f t="shared" si="1"/>
        <v>-173040051</v>
      </c>
      <c r="M48" s="31">
        <f t="shared" si="1"/>
        <v>2042785991</v>
      </c>
      <c r="N48" s="31">
        <f t="shared" si="1"/>
        <v>3064755121</v>
      </c>
      <c r="O48" s="31">
        <f t="shared" si="1"/>
        <v>1167420014</v>
      </c>
      <c r="P48" s="31">
        <f t="shared" si="1"/>
        <v>908560355</v>
      </c>
      <c r="Q48" s="31">
        <f t="shared" si="1"/>
        <v>1164581195</v>
      </c>
      <c r="R48" s="31">
        <f t="shared" si="1"/>
        <v>3240561564</v>
      </c>
      <c r="S48" s="31">
        <f t="shared" si="1"/>
        <v>895825025</v>
      </c>
      <c r="T48" s="31">
        <f t="shared" si="1"/>
        <v>1129656562</v>
      </c>
      <c r="U48" s="31">
        <f t="shared" si="1"/>
        <v>1810267685</v>
      </c>
      <c r="V48" s="31">
        <f t="shared" si="1"/>
        <v>3835749272</v>
      </c>
      <c r="W48" s="31">
        <f t="shared" si="1"/>
        <v>12539717547</v>
      </c>
      <c r="X48" s="31">
        <f t="shared" si="1"/>
        <v>11853986491</v>
      </c>
      <c r="Y48" s="31">
        <f t="shared" si="1"/>
        <v>685731056</v>
      </c>
      <c r="Z48" s="32">
        <f>+IF(X48&lt;&gt;0,+(Y48/X48)*100,0)</f>
        <v>5.7848138811414476</v>
      </c>
      <c r="AA48" s="29">
        <f>SUM(AA35:AA47)</f>
        <v>11853986506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-4297949019</v>
      </c>
      <c r="D49" s="39">
        <f t="shared" si="2"/>
        <v>0</v>
      </c>
      <c r="E49" s="40">
        <f t="shared" si="2"/>
        <v>1574597670</v>
      </c>
      <c r="F49" s="41">
        <f t="shared" si="2"/>
        <v>875256815</v>
      </c>
      <c r="G49" s="41">
        <f t="shared" si="2"/>
        <v>1215772811</v>
      </c>
      <c r="H49" s="41">
        <f t="shared" si="2"/>
        <v>-208566901</v>
      </c>
      <c r="I49" s="41">
        <f t="shared" si="2"/>
        <v>-481387378</v>
      </c>
      <c r="J49" s="41">
        <f t="shared" si="2"/>
        <v>525818532</v>
      </c>
      <c r="K49" s="41">
        <f t="shared" si="2"/>
        <v>-314784458</v>
      </c>
      <c r="L49" s="41">
        <f t="shared" si="2"/>
        <v>875499327</v>
      </c>
      <c r="M49" s="41">
        <f t="shared" si="2"/>
        <v>-743665960</v>
      </c>
      <c r="N49" s="41">
        <f t="shared" si="2"/>
        <v>-182951091</v>
      </c>
      <c r="O49" s="41">
        <f t="shared" si="2"/>
        <v>103501463</v>
      </c>
      <c r="P49" s="41">
        <f t="shared" si="2"/>
        <v>8505001</v>
      </c>
      <c r="Q49" s="41">
        <f t="shared" si="2"/>
        <v>-334511258</v>
      </c>
      <c r="R49" s="41">
        <f t="shared" si="2"/>
        <v>-222504794</v>
      </c>
      <c r="S49" s="41">
        <f t="shared" si="2"/>
        <v>-129760644</v>
      </c>
      <c r="T49" s="41">
        <f t="shared" si="2"/>
        <v>-375033654</v>
      </c>
      <c r="U49" s="41">
        <f t="shared" si="2"/>
        <v>-918747718</v>
      </c>
      <c r="V49" s="41">
        <f t="shared" si="2"/>
        <v>-1423542016</v>
      </c>
      <c r="W49" s="41">
        <f t="shared" si="2"/>
        <v>-1303179369</v>
      </c>
      <c r="X49" s="41">
        <f t="shared" si="2"/>
        <v>875256823</v>
      </c>
      <c r="Y49" s="41">
        <f t="shared" si="2"/>
        <v>-2178436192</v>
      </c>
      <c r="Z49" s="42">
        <f>+IF(X49&lt;&gt;0,+(Y49/X49)*100,0)</f>
        <v>-248.8910837088099</v>
      </c>
      <c r="AA49" s="39">
        <f>+AA33-AA48</f>
        <v>875256815</v>
      </c>
    </row>
    <row r="50" spans="1:27" x14ac:dyDescent="0.25">
      <c r="A50" s="43" t="s">
        <v>75</v>
      </c>
      <c r="B50" s="15" t="s">
        <v>32</v>
      </c>
      <c r="C50" s="20">
        <v>805606095</v>
      </c>
      <c r="D50" s="20"/>
      <c r="E50" s="21">
        <v>1093462290</v>
      </c>
      <c r="F50" s="22">
        <v>1256897367</v>
      </c>
      <c r="G50" s="22">
        <v>67818929</v>
      </c>
      <c r="H50" s="22">
        <v>102693299</v>
      </c>
      <c r="I50" s="22">
        <v>95537847</v>
      </c>
      <c r="J50" s="22">
        <v>266050075</v>
      </c>
      <c r="K50" s="22">
        <v>109784350</v>
      </c>
      <c r="L50" s="22">
        <v>108589189</v>
      </c>
      <c r="M50" s="22">
        <v>92004585</v>
      </c>
      <c r="N50" s="22">
        <v>310378124</v>
      </c>
      <c r="O50" s="22">
        <v>34125409</v>
      </c>
      <c r="P50" s="22">
        <v>37862870</v>
      </c>
      <c r="Q50" s="22">
        <v>43387553</v>
      </c>
      <c r="R50" s="22">
        <v>115375832</v>
      </c>
      <c r="S50" s="22">
        <v>45223145</v>
      </c>
      <c r="T50" s="22">
        <v>83483629</v>
      </c>
      <c r="U50" s="22">
        <v>139507491</v>
      </c>
      <c r="V50" s="22">
        <v>268214265</v>
      </c>
      <c r="W50" s="22">
        <v>960018296</v>
      </c>
      <c r="X50" s="22">
        <v>1256897361</v>
      </c>
      <c r="Y50" s="22">
        <v>-296879065</v>
      </c>
      <c r="Z50" s="23">
        <v>-23.619992706787137</v>
      </c>
      <c r="AA50" s="20">
        <v>1256897367</v>
      </c>
    </row>
    <row r="51" spans="1:27" x14ac:dyDescent="0.25">
      <c r="A51" s="43" t="s">
        <v>76</v>
      </c>
      <c r="B51" s="15" t="s">
        <v>32</v>
      </c>
      <c r="C51" s="44">
        <v>28980069</v>
      </c>
      <c r="D51" s="44"/>
      <c r="E51" s="21"/>
      <c r="F51" s="22"/>
      <c r="G51" s="45"/>
      <c r="H51" s="45"/>
      <c r="I51" s="45"/>
      <c r="J51" s="22"/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/>
      <c r="T51" s="22"/>
      <c r="U51" s="45"/>
      <c r="V51" s="45"/>
      <c r="W51" s="45">
        <v>-509383039</v>
      </c>
      <c r="X51" s="22"/>
      <c r="Y51" s="45">
        <v>-509383039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-3463362855</v>
      </c>
      <c r="D52" s="48">
        <f t="shared" si="3"/>
        <v>0</v>
      </c>
      <c r="E52" s="49">
        <f t="shared" si="3"/>
        <v>2668059960</v>
      </c>
      <c r="F52" s="50">
        <f t="shared" si="3"/>
        <v>2132154182</v>
      </c>
      <c r="G52" s="50">
        <f t="shared" si="3"/>
        <v>1283591740</v>
      </c>
      <c r="H52" s="50">
        <f t="shared" si="3"/>
        <v>-105873602</v>
      </c>
      <c r="I52" s="50">
        <f t="shared" si="3"/>
        <v>-385849531</v>
      </c>
      <c r="J52" s="50">
        <f t="shared" si="3"/>
        <v>791868607</v>
      </c>
      <c r="K52" s="50">
        <f t="shared" si="3"/>
        <v>-205000108</v>
      </c>
      <c r="L52" s="50">
        <f t="shared" si="3"/>
        <v>984088516</v>
      </c>
      <c r="M52" s="50">
        <f t="shared" si="3"/>
        <v>-1161044414</v>
      </c>
      <c r="N52" s="50">
        <f t="shared" si="3"/>
        <v>-381956006</v>
      </c>
      <c r="O52" s="50">
        <f t="shared" si="3"/>
        <v>-371756167</v>
      </c>
      <c r="P52" s="50">
        <f t="shared" si="3"/>
        <v>-463015168</v>
      </c>
      <c r="Q52" s="50">
        <f t="shared" si="3"/>
        <v>727642373</v>
      </c>
      <c r="R52" s="50">
        <f t="shared" si="3"/>
        <v>-107128962</v>
      </c>
      <c r="S52" s="50">
        <f t="shared" si="3"/>
        <v>-84537499</v>
      </c>
      <c r="T52" s="50">
        <f t="shared" si="3"/>
        <v>-291550025</v>
      </c>
      <c r="U52" s="50">
        <f t="shared" si="3"/>
        <v>-779240227</v>
      </c>
      <c r="V52" s="50">
        <f t="shared" si="3"/>
        <v>-1155327751</v>
      </c>
      <c r="W52" s="50">
        <f t="shared" si="3"/>
        <v>-852544112</v>
      </c>
      <c r="X52" s="50">
        <f t="shared" si="3"/>
        <v>2132154184</v>
      </c>
      <c r="Y52" s="50">
        <f t="shared" si="3"/>
        <v>-2984698296</v>
      </c>
      <c r="Z52" s="51">
        <f>+IF(X52&lt;&gt;0,+(Y52/X52)*100,0)</f>
        <v>-139.98510606773266</v>
      </c>
      <c r="AA52" s="48">
        <f>SUM(AA49:AA51)</f>
        <v>2132154182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-3463362855</v>
      </c>
      <c r="D54" s="54">
        <f>+D52-D53</f>
        <v>0</v>
      </c>
      <c r="E54" s="55">
        <f t="shared" si="4"/>
        <v>2668059960</v>
      </c>
      <c r="F54" s="56">
        <f t="shared" si="4"/>
        <v>2132154182</v>
      </c>
      <c r="G54" s="56">
        <f t="shared" si="4"/>
        <v>1283591740</v>
      </c>
      <c r="H54" s="56">
        <f t="shared" si="4"/>
        <v>-105873602</v>
      </c>
      <c r="I54" s="56">
        <f t="shared" si="4"/>
        <v>-385849531</v>
      </c>
      <c r="J54" s="56">
        <f t="shared" si="4"/>
        <v>791868607</v>
      </c>
      <c r="K54" s="56">
        <f t="shared" si="4"/>
        <v>-205000108</v>
      </c>
      <c r="L54" s="56">
        <f t="shared" si="4"/>
        <v>984088516</v>
      </c>
      <c r="M54" s="56">
        <f t="shared" si="4"/>
        <v>-1161044414</v>
      </c>
      <c r="N54" s="56">
        <f t="shared" si="4"/>
        <v>-381956006</v>
      </c>
      <c r="O54" s="56">
        <f t="shared" si="4"/>
        <v>-371756167</v>
      </c>
      <c r="P54" s="56">
        <f t="shared" si="4"/>
        <v>-463015168</v>
      </c>
      <c r="Q54" s="56">
        <f t="shared" si="4"/>
        <v>727642373</v>
      </c>
      <c r="R54" s="56">
        <f t="shared" si="4"/>
        <v>-107128962</v>
      </c>
      <c r="S54" s="56">
        <f t="shared" si="4"/>
        <v>-84537499</v>
      </c>
      <c r="T54" s="56">
        <f t="shared" si="4"/>
        <v>-291550025</v>
      </c>
      <c r="U54" s="56">
        <f t="shared" si="4"/>
        <v>-779240227</v>
      </c>
      <c r="V54" s="56">
        <f t="shared" si="4"/>
        <v>-1155327751</v>
      </c>
      <c r="W54" s="56">
        <f t="shared" si="4"/>
        <v>-852544112</v>
      </c>
      <c r="X54" s="56">
        <f t="shared" si="4"/>
        <v>2132154184</v>
      </c>
      <c r="Y54" s="56">
        <f t="shared" si="4"/>
        <v>-2984698296</v>
      </c>
      <c r="Z54" s="57">
        <f>+IF(X54&lt;&gt;0,+(Y54/X54)*100,0)</f>
        <v>-139.98510606773266</v>
      </c>
      <c r="AA54" s="54">
        <f>+AA52-AA53</f>
        <v>2132154182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-3463362855</v>
      </c>
      <c r="D57" s="48">
        <f>SUM(D54:D56)</f>
        <v>0</v>
      </c>
      <c r="E57" s="49">
        <f t="shared" si="5"/>
        <v>2668059960</v>
      </c>
      <c r="F57" s="50">
        <f t="shared" si="5"/>
        <v>2132154182</v>
      </c>
      <c r="G57" s="50">
        <f t="shared" si="5"/>
        <v>1283591740</v>
      </c>
      <c r="H57" s="50">
        <f t="shared" si="5"/>
        <v>-105873602</v>
      </c>
      <c r="I57" s="50">
        <f t="shared" si="5"/>
        <v>-385849531</v>
      </c>
      <c r="J57" s="50">
        <f t="shared" si="5"/>
        <v>791868607</v>
      </c>
      <c r="K57" s="50">
        <f t="shared" si="5"/>
        <v>-205000108</v>
      </c>
      <c r="L57" s="50">
        <f t="shared" si="5"/>
        <v>984088516</v>
      </c>
      <c r="M57" s="50">
        <f t="shared" si="5"/>
        <v>-1161044414</v>
      </c>
      <c r="N57" s="50">
        <f t="shared" si="5"/>
        <v>-381956006</v>
      </c>
      <c r="O57" s="50">
        <f t="shared" si="5"/>
        <v>-371756167</v>
      </c>
      <c r="P57" s="50">
        <f t="shared" si="5"/>
        <v>-463015168</v>
      </c>
      <c r="Q57" s="50">
        <f t="shared" si="5"/>
        <v>727642373</v>
      </c>
      <c r="R57" s="50">
        <f t="shared" si="5"/>
        <v>-107128962</v>
      </c>
      <c r="S57" s="50">
        <f t="shared" si="5"/>
        <v>-84537499</v>
      </c>
      <c r="T57" s="50">
        <f t="shared" si="5"/>
        <v>-291550025</v>
      </c>
      <c r="U57" s="50">
        <f t="shared" si="5"/>
        <v>-779240227</v>
      </c>
      <c r="V57" s="50">
        <f t="shared" si="5"/>
        <v>-1155327751</v>
      </c>
      <c r="W57" s="50">
        <f t="shared" si="5"/>
        <v>-852544112</v>
      </c>
      <c r="X57" s="50">
        <f t="shared" si="5"/>
        <v>2132154184</v>
      </c>
      <c r="Y57" s="50">
        <f t="shared" si="5"/>
        <v>-2984698296</v>
      </c>
      <c r="Z57" s="51">
        <f>+IF(X57&lt;&gt;0,+(Y57/X57)*100,0)</f>
        <v>-139.98510606773266</v>
      </c>
      <c r="AA57" s="48">
        <f>SUM(AA54:AA56)</f>
        <v>2132154182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-3463362855</v>
      </c>
      <c r="D60" s="65">
        <f>SUM(D57:D59)</f>
        <v>0</v>
      </c>
      <c r="E60" s="66">
        <f t="shared" si="6"/>
        <v>2668059960</v>
      </c>
      <c r="F60" s="67">
        <f t="shared" si="6"/>
        <v>2132154182</v>
      </c>
      <c r="G60" s="67">
        <f t="shared" si="6"/>
        <v>1283591740</v>
      </c>
      <c r="H60" s="67">
        <f t="shared" si="6"/>
        <v>-105873602</v>
      </c>
      <c r="I60" s="67">
        <f t="shared" si="6"/>
        <v>-385849531</v>
      </c>
      <c r="J60" s="67">
        <f t="shared" si="6"/>
        <v>791868607</v>
      </c>
      <c r="K60" s="67">
        <f t="shared" si="6"/>
        <v>-205000108</v>
      </c>
      <c r="L60" s="67">
        <f t="shared" si="6"/>
        <v>984088516</v>
      </c>
      <c r="M60" s="67">
        <f t="shared" si="6"/>
        <v>-1161044414</v>
      </c>
      <c r="N60" s="67">
        <f t="shared" si="6"/>
        <v>-381956006</v>
      </c>
      <c r="O60" s="67">
        <f t="shared" si="6"/>
        <v>-371756167</v>
      </c>
      <c r="P60" s="67">
        <f t="shared" si="6"/>
        <v>-463015168</v>
      </c>
      <c r="Q60" s="67">
        <f t="shared" si="6"/>
        <v>727642373</v>
      </c>
      <c r="R60" s="67">
        <f t="shared" si="6"/>
        <v>-107128962</v>
      </c>
      <c r="S60" s="67">
        <f t="shared" si="6"/>
        <v>-84537499</v>
      </c>
      <c r="T60" s="67">
        <f t="shared" si="6"/>
        <v>-291550025</v>
      </c>
      <c r="U60" s="67">
        <f t="shared" si="6"/>
        <v>-779240227</v>
      </c>
      <c r="V60" s="67">
        <f t="shared" si="6"/>
        <v>-1155327751</v>
      </c>
      <c r="W60" s="67">
        <f t="shared" si="6"/>
        <v>-852544112</v>
      </c>
      <c r="X60" s="67">
        <f t="shared" si="6"/>
        <v>2132154184</v>
      </c>
      <c r="Y60" s="67">
        <f t="shared" si="6"/>
        <v>-2984698296</v>
      </c>
      <c r="Z60" s="68">
        <f>+IF(X60&lt;&gt;0,+(Y60/X60)*100,0)</f>
        <v>-139.98510606773266</v>
      </c>
      <c r="AA60" s="65">
        <f>SUM(AA57:AA59)</f>
        <v>2132154182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6D9B42-CB66-44E0-8C4D-48F6A6C971BC}"/>
</file>

<file path=customXml/itemProps2.xml><?xml version="1.0" encoding="utf-8"?>
<ds:datastoreItem xmlns:ds="http://schemas.openxmlformats.org/officeDocument/2006/customXml" ds:itemID="{8D1F52D1-C431-4430-996B-5DF0BA5C7E3B}"/>
</file>

<file path=customXml/itemProps3.xml><?xml version="1.0" encoding="utf-8"?>
<ds:datastoreItem xmlns:ds="http://schemas.openxmlformats.org/officeDocument/2006/customXml" ds:itemID="{D922003A-DEA5-4630-9FA3-673A5D61D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2025-08-26T08:29:18Z</dcterms:created>
  <dcterms:modified xsi:type="dcterms:W3CDTF">2025-08-26T08:34:31Z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